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 yWindow="-75" windowWidth="16320" windowHeight="11760" tabRatio="831" activeTab="3"/>
  </bookViews>
  <sheets>
    <sheet name="IDX" sheetId="20" r:id="rId1"/>
    <sheet name="CM.1 (BH)" sheetId="13" r:id="rId2"/>
    <sheet name="CM.2 (BH)" sheetId="14" r:id="rId3"/>
    <sheet name="CM.3 (BH)" sheetId="15" r:id="rId4"/>
  </sheets>
  <calcPr calcId="144525"/>
</workbook>
</file>

<file path=xl/calcChain.xml><?xml version="1.0" encoding="utf-8"?>
<calcChain xmlns="http://schemas.openxmlformats.org/spreadsheetml/2006/main">
  <c r="A12" i="20" l="1"/>
  <c r="A11" i="20"/>
  <c r="A10" i="20"/>
  <c r="A9" i="20"/>
  <c r="A8" i="20"/>
  <c r="A7" i="20"/>
  <c r="A6" i="20"/>
  <c r="A5" i="20"/>
  <c r="A4" i="20"/>
</calcChain>
</file>

<file path=xl/sharedStrings.xml><?xml version="1.0" encoding="utf-8"?>
<sst xmlns="http://schemas.openxmlformats.org/spreadsheetml/2006/main" count="143" uniqueCount="88">
  <si>
    <t>Total</t>
  </si>
  <si>
    <t>Rural</t>
  </si>
  <si>
    <t>0-4</t>
  </si>
  <si>
    <t>5-9</t>
  </si>
  <si>
    <t>10-14</t>
  </si>
  <si>
    <t>20-34</t>
  </si>
  <si>
    <t>35-49</t>
  </si>
  <si>
    <t>2-3</t>
  </si>
  <si>
    <t>4-6</t>
  </si>
  <si>
    <t>7+</t>
  </si>
  <si>
    <t>Three sets of tables are presented in this section. Only one set of these tables should be used to report on early childhood mortality.The set of tables are:
(1) Tables on direct estimates of early childhood mortality (Tables CM.1, CM.2 and CM.3, "BH" specified in the name): These tables should be produced if the women's questionnaire included a full birth history (Fertility/Birth History module). All the other tables in this section should be excluded from the report.
(2) Tables on indirect estimates of infant and under-5 mortality (Tables CM,1, CM.2 and CM.3, "Age" specified in the name): These tables are based on the age version of the indirect children ever born/children surviving method. MICS recommends that these tables are produced if and when (a) birth histories are not included in the questionnaires, and (b) levels of under-5 mortality are thought to be at least around 40 per thousand, during the last 5 years. At low levels of mortality, this method and version will not produce plausible/reliable estimates of mortality. 
(3) Tables on indirect estimates of infant and under-5 mortality (Tables CM,1, CM.2 and CM.3, "TSFB" specified in the name): These tables are based on the time since first birth version of the indirect children ever born/children surviving method. MICS recommends that these tables are produced if and when (a) birth histories are not included in the questionnaires, and (b) under-5 mortality is thought to be below 40 per thousand, during the last 5 years.
In general, MICS does not recommend the calculation of early childhood mortality rates in very low mortality settings, i.e. below 15-20 per thousand. However, since the expected plausibility of mortality estimates depends on a number of factors, including sample size, this needs to be discussed at the questionnaire design stage.
For background documentation on direct and indirect estimation of child mortality, see childinfo.org.</t>
  </si>
  <si>
    <t>Área</t>
  </si>
  <si>
    <t>Región</t>
  </si>
  <si>
    <t>Urbana</t>
  </si>
  <si>
    <t>Tabla CM.1: Tasas de mortalidad en la primera infancia</t>
  </si>
  <si>
    <r>
      <t>Tasa de mortalidad neonalta</t>
    </r>
    <r>
      <rPr>
        <vertAlign val="superscript"/>
        <sz val="8"/>
        <rFont val="Arial"/>
        <family val="2"/>
      </rPr>
      <t>1</t>
    </r>
  </si>
  <si>
    <r>
      <t>Tasa de mortalidad post-neonatal</t>
    </r>
    <r>
      <rPr>
        <vertAlign val="superscript"/>
        <sz val="8"/>
        <rFont val="Arial"/>
        <family val="2"/>
      </rPr>
      <t>2, a</t>
    </r>
  </si>
  <si>
    <r>
      <t>Tasa de moartalidad infantil</t>
    </r>
    <r>
      <rPr>
        <vertAlign val="superscript"/>
        <sz val="8"/>
        <rFont val="Arial"/>
        <family val="2"/>
      </rPr>
      <t>3</t>
    </r>
  </si>
  <si>
    <r>
      <t>Tasa de mortalidad de niños/as</t>
    </r>
    <r>
      <rPr>
        <vertAlign val="superscript"/>
        <sz val="8"/>
        <rFont val="Arial"/>
        <family val="2"/>
      </rPr>
      <t>4</t>
    </r>
  </si>
  <si>
    <r>
      <t>Tasa de mortalidad de menores de 5 años</t>
    </r>
    <r>
      <rPr>
        <vertAlign val="superscript"/>
        <sz val="8"/>
        <rFont val="Arial"/>
        <family val="2"/>
      </rPr>
      <t>5</t>
    </r>
  </si>
  <si>
    <t>Años anteriores a la encuesta</t>
  </si>
  <si>
    <t>Rates in this table should be expressed per thousand, with no decimals.
SPSS produces a large number of working tables that include the numerators and denominators of indicadors shown in this table. It is necessary to check the unweighted numbers of persons exposed to dying in the age segments covered by each indicador before populating this table. Rates based on fewer than 250 unweighted exposed persons should not be shown (should be replaced with '*'); rates based on 250 to 499 unweighted exposed persons should be shown in parentheses. Detailed information on these reporting conventions can be found on childinfo.org.
Many surveys will not have sample sizes that will support breakdowns for all demographic variables. Upon checking the denominators of all of the indicadors (as described above), categories of demographic characteristics may need to be grouped together or re-designed to produce estimates based on sufficient numbers of exposed persons. For example, the birth order variable may be re-designed to present estimates on first births, 2nd and 3rd births, and 4 births and above.
It may also not be possible to present the indicadors in this table based on the 5-year period immediately preceding the survey, due to insufficient sample sizes. In such cases, the table may be produced for the 7-year or 10-year period preceding the survey.</t>
  </si>
  <si>
    <t>Rates in this table should be expressed per thousand, with no decimals.
SPSS produces a large number of working tables that include the numerators and denominators of indicadors shown in this table. It is necessary to check the unweighted numbers of persons exposed to dying in the age segments covered by each indicador before populating this table. Rates based on fewer than 250 unweighted exposed persons should not be shown (should be replaced with '*'); rates based on 250 to 499 unweighted exposed persons should be shown in parentheses. Detailed information on these reporting conventions can be found on childinfo.org.
Many surveys will not have sample sizes that will support breakdowns for all socioeconomic variables. Upon checking the denominators of all of the indicadors (as described above), categories of socioeconomic characteristics may need to be grouped together or re-designed to produce estimates based on sufficient numbers of exposed persons. For example, in some surveys, the wealth index will need to be re-designed into two or three categories, such as: "Poorest 30 percent", "Middle 40 percent" and "Richest 30 percent", as reporting on mortality rates for each of the quintiles may not be possible. It may also be necessary to recode regions together to increase the numbers of exposed persons.
It may also not be possible to present the indicadors in this table based on the 5-year period immediately preceding the survey, due to insufficient sample sizes. In such cases, the table may be produced for the 7-year or 10-year period preceding the survey.</t>
  </si>
  <si>
    <t>Rates in this table should be expressed per thousand, with no decimals.
In the standard SPSS output, mortality rates are calculated for the periods 15-19 and 20-24 years preceding the survey as well. However, since only women up to age 49 years are interviewed in the survey, estimates of early childhood mortality are increasingly more truncated as the period preceding the survey increases. For example, for the 15-19 year period preceding the survey, information is collected on children born to women who were younger than 35 years at that time, and mortality risks experienced by children of women age 35 and above would not be captured. Nevertheless, rates for periods 15-19 and 20-24 years preceding the survey may be useful for further interpretation of the quality of survey results, but should not be shown in the survey reports.
SPSS produces a large number of working tables that include the numerators and denominators of indicadors shown in this table. It is necessary to check the unweighted numbers of persons exposed to dying in the age segments covered by each indicador before populating this table. Rates based on fewer than 250 unweighted exposed persons should not be shown (should be replaced with '*'); rates based on 250 to 499 unweighted exposed persons should be shown in parentheses. Detailed information on these reporting conventions can be found on childinfo.org.</t>
  </si>
  <si>
    <t>2 MICS indicador 1.3 - Tasa de mortalidad post-neonatal</t>
  </si>
  <si>
    <r>
      <rPr>
        <vertAlign val="superscript"/>
        <sz val="8"/>
        <rFont val="Arial"/>
        <family val="2"/>
      </rPr>
      <t>a</t>
    </r>
    <r>
      <rPr>
        <sz val="8"/>
        <rFont val="Arial"/>
        <family val="2"/>
      </rPr>
      <t xml:space="preserve"> Lasa tasas de mortalidad post-neonatal son calculadas como la diferencia entre las tasas de mortalidad infantiles y la neonatales</t>
    </r>
  </si>
  <si>
    <t>Tabla CM.2: Tasas de mortalidad en la primera infancia por caracaterísticas socioeconómicas</t>
  </si>
  <si>
    <t>Educación de la madre</t>
  </si>
  <si>
    <t>Superior</t>
  </si>
  <si>
    <t>Quintiles de índice de riqueza</t>
  </si>
  <si>
    <t>Más pobre</t>
  </si>
  <si>
    <t>Segunda</t>
  </si>
  <si>
    <t>Media</t>
  </si>
  <si>
    <t>Cuarta</t>
  </si>
  <si>
    <t>Más rica</t>
  </si>
  <si>
    <t>Tabla CM.3: Tasas de mortalidad en la primera infancia por caracaterísticas demográficas</t>
  </si>
  <si>
    <t>Sexo del niño</t>
  </si>
  <si>
    <t>Masculino</t>
  </si>
  <si>
    <t>Femenino</t>
  </si>
  <si>
    <t>Edad de la madre al nacimiento</t>
  </si>
  <si>
    <t>Menos de 20</t>
  </si>
  <si>
    <t>Orden de nacimiento</t>
  </si>
  <si>
    <r>
      <t>Intervalo intergenésico previo</t>
    </r>
    <r>
      <rPr>
        <b/>
        <vertAlign val="superscript"/>
        <sz val="8"/>
        <rFont val="Arial"/>
        <family val="2"/>
      </rPr>
      <t>b</t>
    </r>
  </si>
  <si>
    <t>&lt; 2 años</t>
  </si>
  <si>
    <t>2 años</t>
  </si>
  <si>
    <t>3 años</t>
  </si>
  <si>
    <t>4+ años</t>
  </si>
  <si>
    <r>
      <rPr>
        <vertAlign val="superscript"/>
        <sz val="8"/>
        <rFont val="Arial"/>
        <family val="2"/>
      </rPr>
      <t>b</t>
    </r>
    <r>
      <rPr>
        <sz val="8"/>
        <rFont val="Arial"/>
        <family val="2"/>
      </rPr>
      <t xml:space="preserve"> Excluye los nacimientos de primer orden</t>
    </r>
  </si>
  <si>
    <t>Mortalidad en la niñez</t>
  </si>
  <si>
    <t>Contenido</t>
  </si>
  <si>
    <t>Tres conjuntos de tablas se presentan en esta secciójn. Sólo se debe usar uno de ellos en el informe final sobre mortalidad temprana en la niñez. Los conjuntos de tablas son:
(1) Tablas de estimación directa de mortalidad temprana en la niñez (Tablas CM.1, CM.2 y CM.3, con "BH" en el nombre): Estas tablas deben generarse si en cuestionario de la mujer incluye la historia de nacimientos completa (Módulo Fecundidad/Historia de nacimientos). El resto de las tablas en esta sección deben ser excluidas del informe.
(2) Tablas de estimación indirecta de mortalidad infantil y del menor de 5 años (Tablas CM,1, CM.2 y CM.3, con "Age" en el nombre): Estas tablas se basan en la versión del método indirecto de edad de niños alguna vez nacidos sobrevivientes. MICS recomienda que se generen estas tablas siempre y cuando (a) no se incluyó la historia de nacimientos en el cuestionario, y (b) se espera que el nivel de mortalidad en el menor de 5 este al menos sobre los 40 por mil, en los últimos 5 años. Para niveles bajos de mortalidad, este método no producirá estimaciones plausibles/confiables de mortalidad. 
(3) Tablas de estimación indirecta de mortalidad infantil y del menor de 5 años (Tablas CM,1, CM.2 and CM.3, con "TSFB" en el nombre): Estas tablas se basan en la versión del método indirecto del tiempo desde el primer nacimiento de los hijos/as sobrevivientes. MICS recomienda que estas tablas se generen siempre y cuando (a) no se incluyó la historia de nacimientos en el cuestionario, y (b) la mortalidad en el menor de 5 años se espera que sea menor del 40 porciento, durante los últimos 5 años.
En general, MICS no recomienda el calculo de la mortalidad temprana en la niñez en situaciones de baja mortalidad, p.e. por debajo de 15-20 porciento. No obstante, ya que la estimación plausible esperada de mortalidad depende de un número de factores, incluyendo el tamaño de la muestra, esto debe ser discutido en la etapa del diseño del cuestionario.
Para consultar documentación adicional sobre estimación directa e indirecta de mortalidad en la niñez vea childinfo.org.</t>
  </si>
  <si>
    <t>Las tasas en esta tabla deben ser expresadas en miles sin decimales.
En la salida estándar en SPSS, las tasas de mortalidad se calculan para el período de 15-19 y 20-24 años precedentes a la encuesta. No obstante, ya que sólo se entrevistan a mujeres de hasta 49 años en la encuesta, las estimaciones de mortalidad en la niñez son crecientemente truncadas en la medida que el período que precede a la encuesta aumenta. Por ejemplo, para el período de 15-19 años precedentes a la encuesta, la información se recoge en niños nacidos de mujeres que eran menores de 35 años en ese entonces, y el riesgo de mortalidad experimentado en niños de mujeres de 35 años y más no sería registrado. No obstante, las tasas para los períodos de 15-19 y 20-24 años precedentes a la encuesta pueden ser útiles para interpretaciones futuras de la calidad de los resultados de la encuesta, pero no deben ser mostrados en los informes de la encuesta.
SPSS produce un gran número de tablas de trabajo que incluyen los numeradores y denominadores de los indicadores mostrados en esta tabla. Es necesario verificar el número no ponderado de personas expuestas a morir en el segmento de edad cubierto por cada indicador antes de llenar la tabla. Las tasas basadas en menos de 250 personas no ponderadas no deben mostrarse (deben remplazarse por '*'); las tasas basadas en el rango de 250 a 499 personas expuestas no ponderadas deben ser mostradas entre paréntesis. La información detallada sobre estas convenciones del informe pueden ser consultadas en childinfo.org.</t>
  </si>
  <si>
    <t>Las tasas en esta tabla deben ser expresadas por mil sin decimales.
SPSS produce un gran número de tablas de trabajo que incluyen los numeradores y denominadores de los indicadores mostrados en esta tabla. Es necesario verificar el número no ponderado de personas expuestas a morir en el segmento de edad cubierto por cada indicador antes de llenar la tabla. Las tasas basadas en menos de 250 personas no ponderadas no deben mostrarse (deben remplazarse por '*'); las tasas basadas en el rango de 250 a 499 personas expuestas no ponderadas deben ser mostradas entre paréntesis. La información detallada sobre estas convenciones del informe pueden ser consultadas en childinfo.org.
Muchas encuestas no tendrán un tamaño de muestra que permita una apertura por todas las variables socieconómicas. Adicionalmente a la verificación de los denominadores para todos los indicadores (como se describe en el párrafo anterior), para producir estimadores basados en un número suficiente de persona expuestas, pudiera ser necesario reagrupar o rediseñar las categorías de las características socieconómicas. Por ejemplo, en algunas encuestas, será necesario rediseñar el índice de riqueza en dos o tres categorías como: "30 porciento más pobre", "40 porciento medio" y "30 porciento más rico", ya que no será posible informar las tasa para cada quintil. Pudiera también ser necesario recodificar las regiones para unirlas y así incrementar el número de personas expuestas.
Debido a un tamaño de muestra insuficiente es posible que no se puedan presentar los indicadores basados en períodos de  5 años inmediatamente precedentes a la encuesta. En estos casos, la table puede generarse para períodos de 7 años o 10 años precedentes a la encuesta.</t>
  </si>
  <si>
    <t>Las tasas en esta tabla deben ser expresadas por mil sin decimales.
SPSS produce un gran número de tablas de trabajo que incluyen los numeradores y denominadores de los indicadores mostrados en esta tabla. Es necesario verificar el número no ponderado de personas expuestas a morir en el segmento de edad cubierto por cada indicador antes de llenar la tabla. Las tasas basadas en menos de 250 personas no ponderadas no deben mostrarse (deben remplazarse por '*'); las tasas basadas en el rango de 250 a 499 personas expuestas no ponderadas deben ser mostradas entre paréntesis. La información detallada sobre estas convenciones del informe pueden ser consultadas en childinfo.org.
Muchas encuestas no tendrán un tamaño de muestra que permita una apertura por todas las variables socieconómicas. Adicionalmente a la verificación de los denominadores para todos los indicadores (como se describe en el párrafo anterior), para producir estimadores basados en un número suficiente de persona expuestas, pudiera ser necesario reagrupar o rediseñar las categorías de las características socieconómicas. Por ejemplo, la variable de orden de nacimiento puede ser rediseñada para presentar en el 1er, 2do y 3er  y 4 nacimientos o más.
Debido a un tamaño de muestra insuficiente es posible que no se puedan presentar los indicadores basados en períodos de  5 años inmediatamente precedentes a la encuesta. En estos casos, la table puede generarse para períodos de 7 años o 10 años precedentes a la encuesta.</t>
  </si>
  <si>
    <t>3 MICS indicador 1.2; ODM indicador 4.2 - Tasa de mortalidad infantil</t>
  </si>
  <si>
    <r>
      <t>Tasa de mortalidad neonatal</t>
    </r>
    <r>
      <rPr>
        <vertAlign val="superscript"/>
        <sz val="8"/>
        <rFont val="Arial"/>
        <family val="2"/>
      </rPr>
      <t>1</t>
    </r>
  </si>
  <si>
    <t>Asunción</t>
  </si>
  <si>
    <t>San Pedro</t>
  </si>
  <si>
    <t>Central</t>
  </si>
  <si>
    <t>Caaguazú</t>
  </si>
  <si>
    <t>Alto Paraguay</t>
  </si>
  <si>
    <t>Boquerón</t>
  </si>
  <si>
    <t>Alto Paraná</t>
  </si>
  <si>
    <t>Itapúa</t>
  </si>
  <si>
    <t>Resto</t>
  </si>
  <si>
    <t>Indígena</t>
  </si>
  <si>
    <t>Hablante sólo guaraní</t>
  </si>
  <si>
    <t>Hablante guaraní y castellano</t>
  </si>
  <si>
    <t>Hablante sólo castellano</t>
  </si>
  <si>
    <t>Hablante de otro idioma</t>
  </si>
  <si>
    <t>Tasas de mortalidad neonatal, post-neonatal, Infantil, de niños/as y de menores de 5 años para periodos quinquenales anteriores a la encuesta, por características socioeconómicas, MICS PARAGUAY 2016</t>
  </si>
  <si>
    <t>Tasas de mortalidad neonatal, post-neonatal, Infantil, de niños/as y de menores de 5 años para periodos quinquenales anteriores a la encuesta, MICS Paraguay, 2016</t>
  </si>
  <si>
    <t>Etnia/Idioma del jefe del hogar</t>
  </si>
  <si>
    <t>Ninguno</t>
  </si>
  <si>
    <t>EEB (1o. y 2do. ciclo)</t>
  </si>
  <si>
    <t>EEB (3er ciclo)/Ex sec.básica</t>
  </si>
  <si>
    <t>Educ. Media/Ex bachillerato</t>
  </si>
  <si>
    <t>(*)</t>
  </si>
  <si>
    <r>
      <t>Tasa de mortalidad infantil</t>
    </r>
    <r>
      <rPr>
        <vertAlign val="superscript"/>
        <sz val="8"/>
        <rFont val="Arial"/>
        <family val="2"/>
      </rPr>
      <t>3</t>
    </r>
  </si>
  <si>
    <t>Tasas de mortalidad neonatal, post-neonatal, Infantil, de niños/as y de menores de 5 años para periodos quinquenales anteriores a la encuesta, por características demográficas, MICS PARAGUAY 2016</t>
  </si>
  <si>
    <t>( ) Tasas que se basan en 250 a 499 casos no ponderados de personas expuestas.</t>
  </si>
  <si>
    <t>(*) Tasas que se basan en menos 250 casos no ponderados de personas expuestas.</t>
  </si>
  <si>
    <t>3 MICS indicador 1.2- Tasa de mortalidad infantil</t>
  </si>
  <si>
    <t>5 MICS indicador 1.5; ODS indicador 3.2.1 - Tasa de mortalidad de menores de 5 años</t>
  </si>
  <si>
    <t>1 MICS indicador 1.1 -  ODS indicador 3.2.2 - Tasa de mortalidad neonatal</t>
  </si>
  <si>
    <t>3 MICS indicador 1.2  - Tasa de mortalidad infantil</t>
  </si>
  <si>
    <t xml:space="preserve">4 MICS indicador 1.4 - Tasa de mortalidad en la niñez </t>
  </si>
  <si>
    <t>4 MICS indicador 1.4 - Tasa de mortalidad en la niñez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</si>
</sst>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numFmt numFmtId="165" formatCode="\(0\)"/>
  </numFmts>
  <fonts count="15">
    <font>
      <sz val="10"/>
      <name val="Arial"/>
    </font>
    <font>
      <sz val="8"/>
      <name val="Arial"/>
      <family val="2"/>
    </font>
    <font>
      <sz val="8"/>
      <name val="Arial"/>
      <family val="2"/>
    </font>
    <font>
      <b/>
      <sz val="8"/>
      <name val="Arial"/>
      <family val="2"/>
    </font>
    <font>
      <sz val="10"/>
      <color indexed="10"/>
      <name val="Arial"/>
      <family val="2"/>
    </font>
    <font>
      <sz val="10"/>
      <name val="Arial"/>
      <family val="2"/>
    </font>
    <font>
      <i/>
      <sz val="8"/>
      <name val="Arial"/>
      <family val="2"/>
    </font>
    <font>
      <vertAlign val="superscript"/>
      <sz val="8"/>
      <name val="Arial"/>
      <family val="2"/>
    </font>
    <font>
      <b/>
      <vertAlign val="superscript"/>
      <sz val="8"/>
      <name val="Arial"/>
      <family val="2"/>
    </font>
    <font>
      <i/>
      <sz val="10"/>
      <name val="Arial"/>
      <family val="2"/>
    </font>
    <font>
      <sz val="8"/>
      <color rgb="FFFF0000"/>
      <name val="Arial"/>
      <family val="2"/>
    </font>
    <font>
      <b/>
      <sz val="10"/>
      <color theme="0"/>
      <name val="Arial"/>
      <family val="2"/>
    </font>
    <font>
      <u/>
      <sz val="10"/>
      <color theme="10"/>
      <name val="Arial"/>
      <family val="2"/>
    </font>
    <font>
      <b/>
      <sz val="9"/>
      <color indexed="8"/>
      <name val="Arial Bold"/>
    </font>
    <font>
      <sz val="8"/>
      <color indexed="8"/>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s>
  <borders count="15">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2" fillId="0" borderId="0" applyNumberFormat="0" applyFill="0" applyBorder="0" applyAlignment="0" applyProtection="0"/>
    <xf numFmtId="0" fontId="5" fillId="0" borderId="0"/>
  </cellStyleXfs>
  <cellXfs count="112">
    <xf numFmtId="0" fontId="0" fillId="0" borderId="0" xfId="0"/>
    <xf numFmtId="0" fontId="4" fillId="0" borderId="0" xfId="0" applyFont="1"/>
    <xf numFmtId="0" fontId="5" fillId="0" borderId="0" xfId="0" applyFont="1"/>
    <xf numFmtId="0" fontId="1" fillId="0" borderId="2" xfId="0" applyFont="1" applyBorder="1" applyAlignment="1">
      <alignment horizontal="center" wrapText="1"/>
    </xf>
    <xf numFmtId="0" fontId="5" fillId="0" borderId="0" xfId="0" applyFont="1" applyFill="1"/>
    <xf numFmtId="0" fontId="0" fillId="0" borderId="0" xfId="0" applyAlignment="1">
      <alignment vertical="center"/>
    </xf>
    <xf numFmtId="0" fontId="3" fillId="0" borderId="4" xfId="0" applyFont="1" applyBorder="1" applyAlignment="1">
      <alignment horizontal="left" vertical="top" wrapText="1"/>
    </xf>
    <xf numFmtId="0" fontId="1" fillId="0" borderId="5" xfId="0" applyFont="1" applyBorder="1" applyAlignment="1">
      <alignment horizontal="center" wrapText="1"/>
    </xf>
    <xf numFmtId="0" fontId="11" fillId="3" borderId="12" xfId="0" applyFont="1" applyFill="1" applyBorder="1" applyAlignment="1">
      <alignment horizontal="left" vertical="center"/>
    </xf>
    <xf numFmtId="0" fontId="3" fillId="0" borderId="12" xfId="0" applyFont="1" applyFill="1" applyBorder="1" applyAlignment="1">
      <alignment horizontal="left" vertical="center"/>
    </xf>
    <xf numFmtId="0" fontId="1" fillId="0" borderId="13" xfId="0" applyFont="1" applyBorder="1"/>
    <xf numFmtId="0" fontId="6" fillId="2" borderId="12" xfId="0" applyFont="1" applyFill="1" applyBorder="1" applyAlignment="1">
      <alignment vertical="center" wrapText="1"/>
    </xf>
    <xf numFmtId="0" fontId="10" fillId="0" borderId="0" xfId="0" applyFont="1"/>
    <xf numFmtId="0" fontId="10" fillId="0" borderId="0" xfId="0" applyFont="1" applyFill="1"/>
    <xf numFmtId="0" fontId="10" fillId="0" borderId="0" xfId="0" applyFont="1" applyAlignment="1"/>
    <xf numFmtId="49" fontId="1" fillId="0" borderId="6" xfId="0" applyNumberFormat="1" applyFont="1" applyBorder="1" applyAlignment="1">
      <alignment horizontal="left" vertical="center" wrapText="1" indent="1"/>
    </xf>
    <xf numFmtId="0" fontId="3" fillId="0" borderId="6" xfId="0" applyFont="1" applyBorder="1" applyAlignment="1">
      <alignment horizontal="left" vertical="center" wrapText="1"/>
    </xf>
    <xf numFmtId="0" fontId="2" fillId="0" borderId="6" xfId="0" applyFont="1" applyBorder="1" applyAlignment="1">
      <alignment horizontal="left" vertical="center"/>
    </xf>
    <xf numFmtId="0" fontId="1" fillId="0" borderId="6" xfId="0" applyFont="1" applyBorder="1" applyAlignment="1">
      <alignment horizontal="left" vertical="center" indent="1"/>
    </xf>
    <xf numFmtId="0" fontId="1" fillId="0" borderId="6" xfId="0" applyFont="1" applyBorder="1" applyAlignment="1">
      <alignment horizontal="left" vertical="center" wrapText="1" indent="1"/>
    </xf>
    <xf numFmtId="0" fontId="2" fillId="0" borderId="6" xfId="0" applyFont="1" applyBorder="1" applyAlignment="1">
      <alignment horizontal="left" vertical="center" wrapText="1" indent="1"/>
    </xf>
    <xf numFmtId="0" fontId="1" fillId="0" borderId="0" xfId="0" applyFont="1" applyBorder="1" applyAlignment="1">
      <alignment horizontal="right" vertical="center" wrapText="1"/>
    </xf>
    <xf numFmtId="0" fontId="1" fillId="0" borderId="7" xfId="0" applyFont="1" applyBorder="1" applyAlignment="1">
      <alignment horizontal="righ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top" wrapText="1"/>
    </xf>
    <xf numFmtId="0" fontId="1" fillId="0" borderId="13" xfId="1" applyFont="1" applyBorder="1" applyAlignment="1">
      <alignment vertical="center"/>
    </xf>
    <xf numFmtId="0" fontId="1" fillId="0" borderId="14" xfId="1" applyFont="1" applyBorder="1" applyAlignment="1">
      <alignment vertical="center"/>
    </xf>
    <xf numFmtId="0" fontId="0" fillId="0" borderId="0" xfId="0"/>
    <xf numFmtId="0" fontId="0" fillId="0" borderId="0" xfId="0" applyBorder="1"/>
    <xf numFmtId="0" fontId="0" fillId="0" borderId="0" xfId="0"/>
    <xf numFmtId="0" fontId="1" fillId="0" borderId="1" xfId="0" applyFont="1" applyBorder="1" applyAlignment="1">
      <alignment horizontal="center" wrapText="1"/>
    </xf>
    <xf numFmtId="0" fontId="1" fillId="0" borderId="11" xfId="0" applyFont="1" applyBorder="1" applyAlignment="1">
      <alignment horizontal="center" wrapText="1"/>
    </xf>
    <xf numFmtId="0" fontId="0" fillId="0" borderId="0" xfId="0"/>
    <xf numFmtId="0" fontId="0" fillId="0" borderId="0" xfId="0"/>
    <xf numFmtId="0" fontId="13" fillId="0" borderId="0" xfId="0" applyFont="1" applyBorder="1" applyAlignment="1">
      <alignment horizontal="center" vertical="center" wrapText="1"/>
    </xf>
    <xf numFmtId="0" fontId="1" fillId="0" borderId="0" xfId="0" applyFont="1" applyBorder="1"/>
    <xf numFmtId="0" fontId="1" fillId="0" borderId="0" xfId="0" applyFont="1" applyBorder="1" applyAlignment="1">
      <alignment horizontal="center" vertical="center" wrapText="1"/>
    </xf>
    <xf numFmtId="0" fontId="1" fillId="0" borderId="6" xfId="2" applyFont="1" applyBorder="1" applyAlignment="1">
      <alignment horizontal="left" vertical="center" indent="1"/>
    </xf>
    <xf numFmtId="0" fontId="3" fillId="4" borderId="6" xfId="0" applyFont="1" applyFill="1" applyBorder="1" applyAlignment="1">
      <alignment horizontal="left" vertical="center"/>
    </xf>
    <xf numFmtId="0" fontId="1" fillId="0" borderId="11" xfId="0" applyFont="1" applyBorder="1" applyAlignment="1">
      <alignment horizontal="right" vertical="center" wrapText="1"/>
    </xf>
    <xf numFmtId="0" fontId="3" fillId="0" borderId="10" xfId="0" applyFont="1" applyBorder="1" applyAlignment="1">
      <alignment horizontal="left" wrapText="1"/>
    </xf>
    <xf numFmtId="0" fontId="3" fillId="0" borderId="0" xfId="0" applyFont="1" applyBorder="1" applyAlignment="1">
      <alignment horizontal="left" vertical="top" wrapText="1"/>
    </xf>
    <xf numFmtId="49" fontId="1" fillId="0" borderId="0" xfId="0" applyNumberFormat="1" applyFont="1" applyBorder="1" applyAlignment="1">
      <alignment horizontal="left" vertical="center" wrapText="1" indent="1"/>
    </xf>
    <xf numFmtId="0" fontId="1" fillId="0" borderId="7" xfId="0" applyFont="1" applyBorder="1" applyAlignment="1">
      <alignment horizontal="center" vertical="center" wrapText="1"/>
    </xf>
    <xf numFmtId="49" fontId="1" fillId="0" borderId="3" xfId="0" applyNumberFormat="1" applyFont="1" applyBorder="1" applyAlignment="1">
      <alignment horizontal="left" vertical="center" wrapText="1" indent="1"/>
    </xf>
    <xf numFmtId="0" fontId="3" fillId="4" borderId="0" xfId="0" applyFont="1" applyFill="1" applyBorder="1" applyAlignment="1">
      <alignment horizontal="left" vertical="center"/>
    </xf>
    <xf numFmtId="0" fontId="1"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7" xfId="0" applyFont="1" applyFill="1" applyBorder="1" applyAlignment="1">
      <alignment horizontal="center" vertical="center" wrapText="1"/>
    </xf>
    <xf numFmtId="164" fontId="14" fillId="0" borderId="0" xfId="0" applyNumberFormat="1" applyFont="1" applyBorder="1" applyAlignment="1">
      <alignment horizontal="right" vertical="center"/>
    </xf>
    <xf numFmtId="164" fontId="14" fillId="0" borderId="7" xfId="0" applyNumberFormat="1" applyFont="1" applyBorder="1" applyAlignment="1">
      <alignment horizontal="right" vertical="center"/>
    </xf>
    <xf numFmtId="164" fontId="14" fillId="0" borderId="3" xfId="0" applyNumberFormat="1" applyFont="1" applyBorder="1" applyAlignment="1">
      <alignment horizontal="right" vertical="center"/>
    </xf>
    <xf numFmtId="164" fontId="14" fillId="0" borderId="9" xfId="0" applyNumberFormat="1" applyFont="1" applyBorder="1" applyAlignment="1">
      <alignment horizontal="right" vertical="center"/>
    </xf>
    <xf numFmtId="1" fontId="1" fillId="0" borderId="0" xfId="0" applyNumberFormat="1" applyFont="1" applyBorder="1" applyAlignment="1">
      <alignment horizontal="right" vertical="center" wrapText="1"/>
    </xf>
    <xf numFmtId="1" fontId="2" fillId="0" borderId="7" xfId="0" applyNumberFormat="1" applyFont="1" applyBorder="1" applyAlignment="1">
      <alignment horizontal="right" vertical="center" wrapText="1"/>
    </xf>
    <xf numFmtId="1" fontId="3" fillId="4" borderId="0" xfId="0" applyNumberFormat="1" applyFont="1" applyFill="1" applyBorder="1" applyAlignment="1">
      <alignment horizontal="right" vertical="center"/>
    </xf>
    <xf numFmtId="1" fontId="2" fillId="4" borderId="0" xfId="0" applyNumberFormat="1" applyFont="1" applyFill="1" applyBorder="1" applyAlignment="1">
      <alignment horizontal="right" vertical="center" wrapText="1"/>
    </xf>
    <xf numFmtId="1" fontId="2" fillId="4" borderId="7" xfId="0" applyNumberFormat="1" applyFont="1" applyFill="1" applyBorder="1" applyAlignment="1">
      <alignment horizontal="right" vertical="center" wrapText="1"/>
    </xf>
    <xf numFmtId="164" fontId="2" fillId="0" borderId="0" xfId="0" applyNumberFormat="1" applyFont="1" applyBorder="1" applyAlignment="1">
      <alignment horizontal="right" vertical="center" wrapText="1"/>
    </xf>
    <xf numFmtId="164" fontId="2" fillId="0" borderId="7" xfId="0" applyNumberFormat="1" applyFont="1" applyBorder="1" applyAlignment="1">
      <alignment horizontal="right" vertical="center" wrapText="1"/>
    </xf>
    <xf numFmtId="164" fontId="3" fillId="4" borderId="0" xfId="0" applyNumberFormat="1" applyFont="1" applyFill="1" applyBorder="1" applyAlignment="1">
      <alignment horizontal="right" vertical="center"/>
    </xf>
    <xf numFmtId="164" fontId="2" fillId="4" borderId="0" xfId="0" applyNumberFormat="1" applyFont="1" applyFill="1" applyBorder="1" applyAlignment="1">
      <alignment horizontal="right" vertical="center" wrapText="1"/>
    </xf>
    <xf numFmtId="164" fontId="2" fillId="4" borderId="7" xfId="0" applyNumberFormat="1" applyFont="1" applyFill="1" applyBorder="1" applyAlignment="1">
      <alignment horizontal="right" vertical="center" wrapText="1"/>
    </xf>
    <xf numFmtId="165" fontId="14" fillId="0" borderId="0" xfId="0" applyNumberFormat="1" applyFont="1" applyBorder="1" applyAlignment="1">
      <alignment horizontal="right" vertical="center"/>
    </xf>
    <xf numFmtId="1" fontId="14" fillId="0" borderId="0" xfId="0" applyNumberFormat="1" applyFont="1" applyBorder="1" applyAlignment="1">
      <alignment horizontal="right" vertical="center"/>
    </xf>
    <xf numFmtId="1" fontId="14" fillId="0" borderId="7" xfId="0" applyNumberFormat="1" applyFont="1" applyBorder="1" applyAlignment="1">
      <alignment horizontal="right" vertical="center"/>
    </xf>
    <xf numFmtId="1" fontId="14" fillId="0" borderId="0" xfId="2" applyNumberFormat="1" applyFont="1" applyBorder="1" applyAlignment="1">
      <alignment horizontal="right" vertical="center"/>
    </xf>
    <xf numFmtId="1" fontId="14" fillId="0" borderId="7" xfId="2" applyNumberFormat="1" applyFont="1" applyBorder="1" applyAlignment="1">
      <alignment horizontal="right" vertical="center"/>
    </xf>
    <xf numFmtId="1" fontId="1" fillId="0" borderId="0" xfId="2" applyNumberFormat="1" applyFont="1" applyBorder="1" applyAlignment="1">
      <alignment horizontal="right"/>
    </xf>
    <xf numFmtId="1" fontId="1" fillId="0" borderId="7" xfId="2" applyNumberFormat="1" applyFont="1" applyBorder="1" applyAlignment="1">
      <alignment horizontal="right"/>
    </xf>
    <xf numFmtId="165" fontId="14" fillId="0" borderId="7" xfId="0" applyNumberFormat="1" applyFont="1" applyBorder="1" applyAlignment="1">
      <alignment horizontal="right" vertical="center"/>
    </xf>
    <xf numFmtId="1" fontId="1" fillId="0" borderId="0" xfId="2" applyNumberFormat="1" applyFont="1" applyAlignment="1">
      <alignment horizontal="right"/>
    </xf>
    <xf numFmtId="1" fontId="1" fillId="0" borderId="9" xfId="2" applyNumberFormat="1" applyFont="1" applyBorder="1" applyAlignment="1">
      <alignment horizontal="right"/>
    </xf>
    <xf numFmtId="164" fontId="1" fillId="0" borderId="0" xfId="2" applyNumberFormat="1" applyFont="1" applyBorder="1" applyAlignment="1">
      <alignment horizontal="right"/>
    </xf>
    <xf numFmtId="164" fontId="1" fillId="0" borderId="7" xfId="2" applyNumberFormat="1" applyFont="1" applyBorder="1" applyAlignment="1">
      <alignment horizontal="right"/>
    </xf>
    <xf numFmtId="164" fontId="1" fillId="0" borderId="9" xfId="2" applyNumberFormat="1" applyFont="1" applyBorder="1" applyAlignment="1">
      <alignment horizontal="right"/>
    </xf>
    <xf numFmtId="49" fontId="1" fillId="0" borderId="8" xfId="0" applyNumberFormat="1" applyFont="1" applyBorder="1" applyAlignment="1">
      <alignment horizontal="left" vertical="center" wrapText="1" indent="1"/>
    </xf>
    <xf numFmtId="164" fontId="1" fillId="0" borderId="3" xfId="2" applyNumberFormat="1" applyFont="1" applyBorder="1" applyAlignment="1">
      <alignment horizontal="right"/>
    </xf>
    <xf numFmtId="0" fontId="2" fillId="0" borderId="8" xfId="0" applyFont="1" applyBorder="1" applyAlignment="1">
      <alignment horizontal="left" vertical="center" wrapText="1" indent="1"/>
    </xf>
    <xf numFmtId="1" fontId="1" fillId="0" borderId="3" xfId="2" applyNumberFormat="1" applyFont="1" applyBorder="1" applyAlignment="1">
      <alignment horizontal="right"/>
    </xf>
    <xf numFmtId="0" fontId="6"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9" fillId="2" borderId="2" xfId="0" applyFont="1" applyFill="1" applyBorder="1" applyAlignment="1">
      <alignment vertical="center" wrapText="1"/>
    </xf>
    <xf numFmtId="0" fontId="9" fillId="2" borderId="5" xfId="0" applyFont="1" applyFill="1" applyBorder="1" applyAlignment="1">
      <alignment vertical="center" wrapText="1"/>
    </xf>
    <xf numFmtId="0" fontId="1" fillId="0" borderId="6" xfId="0" applyFont="1" applyBorder="1" applyAlignment="1">
      <alignment horizontal="left" vertical="center"/>
    </xf>
    <xf numFmtId="0" fontId="5" fillId="0" borderId="0"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lignment horizontal="center"/>
    </xf>
    <xf numFmtId="0" fontId="11" fillId="3" borderId="4" xfId="0" applyFont="1" applyFill="1" applyBorder="1" applyAlignment="1">
      <alignment horizontal="left" vertical="center"/>
    </xf>
    <xf numFmtId="0" fontId="11" fillId="3" borderId="2" xfId="0" applyFont="1" applyFill="1" applyBorder="1" applyAlignment="1">
      <alignment horizontal="left" vertical="center"/>
    </xf>
    <xf numFmtId="0" fontId="11" fillId="3" borderId="5" xfId="0" applyFont="1" applyFill="1" applyBorder="1" applyAlignment="1">
      <alignment horizontal="left" vertical="center"/>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0" fillId="0" borderId="2" xfId="0" applyBorder="1" applyAlignment="1">
      <alignment vertical="center" wrapText="1"/>
    </xf>
    <xf numFmtId="0" fontId="0" fillId="0" borderId="5" xfId="0" applyBorder="1" applyAlignment="1">
      <alignment vertical="center" wrapText="1"/>
    </xf>
    <xf numFmtId="0" fontId="1" fillId="0" borderId="0" xfId="0" applyFont="1" applyBorder="1" applyAlignment="1">
      <alignment horizontal="left" vertical="center"/>
    </xf>
    <xf numFmtId="0" fontId="1" fillId="0" borderId="7" xfId="0" applyFont="1" applyBorder="1" applyAlignment="1">
      <alignment horizontal="left" vertical="center"/>
    </xf>
    <xf numFmtId="0" fontId="1" fillId="0" borderId="8"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9"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3" xfId="0" applyFont="1" applyBorder="1" applyAlignment="1">
      <alignment horizontal="left" vertical="center"/>
    </xf>
    <xf numFmtId="0" fontId="1" fillId="0" borderId="9" xfId="0" applyFont="1" applyBorder="1" applyAlignment="1">
      <alignment horizontal="left" vertical="center"/>
    </xf>
    <xf numFmtId="0" fontId="1"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7" xfId="0" applyFont="1" applyBorder="1" applyAlignment="1">
      <alignment horizontal="left" vertical="center" wrapText="1"/>
    </xf>
    <xf numFmtId="0" fontId="3" fillId="0" borderId="3" xfId="0" applyFont="1" applyBorder="1" applyAlignment="1">
      <alignment horizontal="center"/>
    </xf>
    <xf numFmtId="0" fontId="5" fillId="0" borderId="0" xfId="0" applyFont="1" applyFill="1" applyBorder="1" applyAlignment="1">
      <alignment horizontal="left" vertical="center" wrapText="1"/>
    </xf>
    <xf numFmtId="0" fontId="5" fillId="0" borderId="7" xfId="0"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opLeftCell="A16" workbookViewId="0">
      <selection activeCell="A16" sqref="A16"/>
    </sheetView>
  </sheetViews>
  <sheetFormatPr baseColWidth="10" defaultColWidth="14.7109375" defaultRowHeight="12.75"/>
  <cols>
    <col min="1" max="1" width="92.28515625" style="2" bestFit="1" customWidth="1"/>
    <col min="2" max="16384" width="14.7109375" style="2"/>
  </cols>
  <sheetData>
    <row r="1" spans="1:3" ht="19.5" customHeight="1">
      <c r="A1" s="8" t="s">
        <v>48</v>
      </c>
    </row>
    <row r="2" spans="1:3" ht="12.75" customHeight="1">
      <c r="A2" s="9" t="s">
        <v>49</v>
      </c>
    </row>
    <row r="3" spans="1:3" ht="12.75" customHeight="1">
      <c r="A3" s="10"/>
    </row>
    <row r="4" spans="1:3">
      <c r="A4" s="25" t="str">
        <f>'CM.1 (BH)'!A1</f>
        <v>Tabla CM.1: Tasas de mortalidad en la primera infancia</v>
      </c>
    </row>
    <row r="5" spans="1:3">
      <c r="A5" s="25" t="str">
        <f>'CM.2 (BH)'!A1</f>
        <v>Tabla CM.2: Tasas de mortalidad en la primera infancia por caracaterísticas socioeconómicas</v>
      </c>
    </row>
    <row r="6" spans="1:3">
      <c r="A6" s="25" t="str">
        <f>'CM.3 (BH)'!A1</f>
        <v>Tabla CM.3: Tasas de mortalidad en la primera infancia por caracaterísticas demográficas</v>
      </c>
    </row>
    <row r="7" spans="1:3">
      <c r="A7" s="25" t="e">
        <f>#REF!</f>
        <v>#REF!</v>
      </c>
    </row>
    <row r="8" spans="1:3">
      <c r="A8" s="25" t="e">
        <f>#REF!</f>
        <v>#REF!</v>
      </c>
    </row>
    <row r="9" spans="1:3">
      <c r="A9" s="25" t="e">
        <f>#REF!</f>
        <v>#REF!</v>
      </c>
    </row>
    <row r="10" spans="1:3">
      <c r="A10" s="25" t="e">
        <f>#REF!</f>
        <v>#REF!</v>
      </c>
    </row>
    <row r="11" spans="1:3">
      <c r="A11" s="25" t="e">
        <f>#REF!</f>
        <v>#REF!</v>
      </c>
    </row>
    <row r="12" spans="1:3">
      <c r="A12" s="26" t="e">
        <f>#REF!</f>
        <v>#REF!</v>
      </c>
    </row>
    <row r="14" spans="1:3" ht="341.25" customHeight="1">
      <c r="A14" s="11" t="s">
        <v>10</v>
      </c>
      <c r="C14" s="12"/>
    </row>
    <row r="16" spans="1:3" ht="279" customHeight="1">
      <c r="A16" s="11" t="s">
        <v>50</v>
      </c>
    </row>
  </sheetData>
  <hyperlinks>
    <hyperlink ref="A4" location="'CM.1 (BH)'!A1" display="'CM.1 (BH)'!A1"/>
    <hyperlink ref="A5" location="'CM.2 (BH)'!A1" display="'CM.2 (BH)'!A1"/>
    <hyperlink ref="A6" location="'CM.3 (BH)'!A1" display="'CM.3 (BH)'!A1"/>
    <hyperlink ref="A7" location="'CM.1 (Age)'!A1" display="'CM.1 (Age)'!A1"/>
    <hyperlink ref="A8" location="'CM.2 (Age)'!A1" display="'CM.2 (Age)'!A1"/>
    <hyperlink ref="A9" location="'CM.3 (Age)'!A1" display="'CM.3 (Age)'!A1"/>
    <hyperlink ref="A10" location="'CM.1 (TSFB)'!A1" display="'CM.1 (TSFB)'!A1"/>
    <hyperlink ref="A11" location="'CM.2 (TSFB)'!A1" display="'CM.2 (TSFB)'!A1"/>
    <hyperlink ref="A12" location="'CM.3 (TSFB)'!A1" display="'CM.3 (TSFB)'!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workbookViewId="0">
      <selection activeCell="A12" sqref="A12:F12"/>
    </sheetView>
  </sheetViews>
  <sheetFormatPr baseColWidth="10" defaultColWidth="9.140625" defaultRowHeight="12.75"/>
  <cols>
    <col min="1" max="1" width="24.28515625" customWidth="1"/>
    <col min="2" max="6" width="16" customWidth="1"/>
  </cols>
  <sheetData>
    <row r="1" spans="1:8" ht="19.5" customHeight="1">
      <c r="A1" s="89" t="s">
        <v>14</v>
      </c>
      <c r="B1" s="90"/>
      <c r="C1" s="90"/>
      <c r="D1" s="90"/>
      <c r="E1" s="90"/>
      <c r="F1" s="91"/>
    </row>
    <row r="2" spans="1:8" ht="24.75" customHeight="1">
      <c r="A2" s="92" t="s">
        <v>71</v>
      </c>
      <c r="B2" s="93"/>
      <c r="C2" s="93"/>
      <c r="D2" s="94"/>
      <c r="E2" s="94"/>
      <c r="F2" s="95"/>
      <c r="H2" s="12"/>
    </row>
    <row r="3" spans="1:8" ht="32.25" customHeight="1">
      <c r="A3" s="40"/>
      <c r="B3" s="30" t="s">
        <v>15</v>
      </c>
      <c r="C3" s="30" t="s">
        <v>16</v>
      </c>
      <c r="D3" s="30" t="s">
        <v>78</v>
      </c>
      <c r="E3" s="30" t="s">
        <v>18</v>
      </c>
      <c r="F3" s="31" t="s">
        <v>19</v>
      </c>
      <c r="H3" s="1"/>
    </row>
    <row r="4" spans="1:8" ht="12.75" customHeight="1">
      <c r="A4" s="41"/>
      <c r="B4" s="36"/>
      <c r="C4" s="36"/>
      <c r="D4" s="36"/>
      <c r="E4" s="36"/>
      <c r="F4" s="43"/>
      <c r="H4" s="1"/>
    </row>
    <row r="5" spans="1:8" ht="12.75" customHeight="1">
      <c r="A5" s="45" t="s">
        <v>20</v>
      </c>
      <c r="B5" s="46"/>
      <c r="C5" s="47"/>
      <c r="D5" s="48"/>
      <c r="E5" s="48"/>
      <c r="F5" s="49"/>
    </row>
    <row r="6" spans="1:8" ht="12.75" customHeight="1">
      <c r="A6" s="42" t="s">
        <v>2</v>
      </c>
      <c r="B6" s="50">
        <v>6.02</v>
      </c>
      <c r="C6" s="50">
        <v>11.38</v>
      </c>
      <c r="D6" s="50">
        <v>17.41</v>
      </c>
      <c r="E6" s="50">
        <v>1.1200000000000001</v>
      </c>
      <c r="F6" s="51">
        <v>18.510000000000002</v>
      </c>
      <c r="G6" s="28"/>
    </row>
    <row r="7" spans="1:8" ht="12.75" customHeight="1">
      <c r="A7" s="42" t="s">
        <v>3</v>
      </c>
      <c r="B7" s="50">
        <v>10.55</v>
      </c>
      <c r="C7" s="50">
        <v>7.62</v>
      </c>
      <c r="D7" s="50">
        <v>18.18</v>
      </c>
      <c r="E7" s="50">
        <v>2.5299999999999998</v>
      </c>
      <c r="F7" s="51">
        <v>20.66</v>
      </c>
      <c r="G7" s="28"/>
    </row>
    <row r="8" spans="1:8" ht="12.75" customHeight="1">
      <c r="A8" s="44" t="s">
        <v>4</v>
      </c>
      <c r="B8" s="52">
        <v>8.75</v>
      </c>
      <c r="C8" s="52">
        <v>13.93</v>
      </c>
      <c r="D8" s="52">
        <v>22.68</v>
      </c>
      <c r="E8" s="52">
        <v>4.24</v>
      </c>
      <c r="F8" s="53">
        <v>26.82</v>
      </c>
      <c r="G8" s="28"/>
    </row>
    <row r="9" spans="1:8" ht="12.75" customHeight="1">
      <c r="A9" s="85" t="s">
        <v>84</v>
      </c>
      <c r="B9" s="96"/>
      <c r="C9" s="96"/>
      <c r="D9" s="96"/>
      <c r="E9" s="96"/>
      <c r="F9" s="97"/>
    </row>
    <row r="10" spans="1:8" ht="12.75" customHeight="1">
      <c r="A10" s="85" t="s">
        <v>24</v>
      </c>
      <c r="B10" s="86"/>
      <c r="C10" s="86"/>
      <c r="D10" s="86"/>
      <c r="E10" s="86"/>
      <c r="F10" s="87"/>
      <c r="H10" s="12"/>
    </row>
    <row r="11" spans="1:8" ht="12.75" customHeight="1">
      <c r="A11" s="85" t="s">
        <v>82</v>
      </c>
      <c r="B11" s="86"/>
      <c r="C11" s="86"/>
      <c r="D11" s="86"/>
      <c r="E11" s="86"/>
      <c r="F11" s="87"/>
    </row>
    <row r="12" spans="1:8" ht="12.75" customHeight="1">
      <c r="A12" s="85" t="s">
        <v>86</v>
      </c>
      <c r="B12" s="86"/>
      <c r="C12" s="86"/>
      <c r="D12" s="86"/>
      <c r="E12" s="86"/>
      <c r="F12" s="87"/>
    </row>
    <row r="13" spans="1:8" ht="12.75" customHeight="1">
      <c r="A13" s="85" t="s">
        <v>83</v>
      </c>
      <c r="B13" s="96"/>
      <c r="C13" s="96"/>
      <c r="D13" s="96"/>
      <c r="E13" s="96"/>
      <c r="F13" s="97"/>
    </row>
    <row r="14" spans="1:8" s="4" customFormat="1" ht="24" customHeight="1">
      <c r="A14" s="98" t="s">
        <v>25</v>
      </c>
      <c r="B14" s="99"/>
      <c r="C14" s="99"/>
      <c r="D14" s="100"/>
      <c r="E14" s="100"/>
      <c r="F14" s="101"/>
      <c r="H14" s="13"/>
    </row>
    <row r="15" spans="1:8" ht="12.75" customHeight="1">
      <c r="A15" s="88"/>
      <c r="B15" s="88"/>
      <c r="C15" s="88"/>
      <c r="D15" s="88"/>
      <c r="E15" s="88"/>
      <c r="F15" s="88"/>
      <c r="H15" s="12"/>
    </row>
    <row r="16" spans="1:8" ht="179.25" customHeight="1">
      <c r="A16" s="81" t="s">
        <v>23</v>
      </c>
      <c r="B16" s="82"/>
      <c r="C16" s="82"/>
      <c r="D16" s="83"/>
      <c r="E16" s="83"/>
      <c r="F16" s="84"/>
      <c r="H16" s="14"/>
    </row>
    <row r="17" spans="1:8">
      <c r="H17" s="14"/>
    </row>
    <row r="18" spans="1:8" ht="180.75" customHeight="1">
      <c r="A18" s="81" t="s">
        <v>51</v>
      </c>
      <c r="B18" s="82"/>
      <c r="C18" s="82"/>
      <c r="D18" s="83"/>
      <c r="E18" s="83"/>
      <c r="F18" s="84"/>
      <c r="H18" s="14"/>
    </row>
    <row r="19" spans="1:8" ht="180.75" customHeight="1">
      <c r="H19" s="14"/>
    </row>
    <row r="20" spans="1:8" ht="180.75" customHeight="1">
      <c r="H20" s="14"/>
    </row>
    <row r="21" spans="1:8" ht="180.75" customHeight="1">
      <c r="H21" s="14"/>
    </row>
    <row r="22" spans="1:8" ht="180.75" customHeight="1">
      <c r="H22" s="14"/>
    </row>
    <row r="23" spans="1:8" ht="180.75" customHeight="1"/>
    <row r="24" spans="1:8" ht="180.75" customHeight="1"/>
    <row r="25" spans="1:8" ht="180.75" customHeight="1"/>
    <row r="26" spans="1:8" ht="180.75" customHeight="1"/>
    <row r="27" spans="1:8" ht="180.75" customHeight="1"/>
    <row r="28" spans="1:8" ht="180.75" customHeight="1"/>
    <row r="29" spans="1:8" ht="180.75" customHeight="1"/>
    <row r="30" spans="1:8" ht="180.75" customHeight="1"/>
  </sheetData>
  <mergeCells count="11">
    <mergeCell ref="A1:F1"/>
    <mergeCell ref="A2:F2"/>
    <mergeCell ref="A9:F9"/>
    <mergeCell ref="A13:F13"/>
    <mergeCell ref="A14:F14"/>
    <mergeCell ref="A18:F18"/>
    <mergeCell ref="A16:F16"/>
    <mergeCell ref="A10:F10"/>
    <mergeCell ref="A11:F11"/>
    <mergeCell ref="A12:F12"/>
    <mergeCell ref="A15:F15"/>
  </mergeCells>
  <printOptions horizontalCentered="1"/>
  <pageMargins left="0.25" right="0.25"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8"/>
  <sheetViews>
    <sheetView topLeftCell="A19" workbookViewId="0">
      <selection activeCell="A45" sqref="A45:F45"/>
    </sheetView>
  </sheetViews>
  <sheetFormatPr baseColWidth="10" defaultRowHeight="12.75"/>
  <cols>
    <col min="1" max="1" width="32" customWidth="1"/>
    <col min="2" max="6" width="16.42578125" customWidth="1"/>
  </cols>
  <sheetData>
    <row r="1" spans="1:6" ht="19.5" customHeight="1">
      <c r="A1" s="89" t="s">
        <v>26</v>
      </c>
      <c r="B1" s="90"/>
      <c r="C1" s="90"/>
      <c r="D1" s="90"/>
      <c r="E1" s="90"/>
      <c r="F1" s="91"/>
    </row>
    <row r="2" spans="1:6" ht="25.5" customHeight="1">
      <c r="A2" s="92" t="s">
        <v>70</v>
      </c>
      <c r="B2" s="93"/>
      <c r="C2" s="93"/>
      <c r="D2" s="94"/>
      <c r="E2" s="94"/>
      <c r="F2" s="95"/>
    </row>
    <row r="3" spans="1:6" s="5" customFormat="1" ht="38.25" customHeight="1">
      <c r="A3" s="23"/>
      <c r="B3" s="3" t="s">
        <v>15</v>
      </c>
      <c r="C3" s="3" t="s">
        <v>16</v>
      </c>
      <c r="D3" s="3" t="s">
        <v>78</v>
      </c>
      <c r="E3" s="3" t="s">
        <v>18</v>
      </c>
      <c r="F3" s="7" t="s">
        <v>19</v>
      </c>
    </row>
    <row r="4" spans="1:6" ht="12.75" customHeight="1">
      <c r="A4" s="24"/>
      <c r="B4" s="21"/>
      <c r="C4" s="21"/>
      <c r="D4" s="21"/>
      <c r="E4" s="21"/>
      <c r="F4" s="22"/>
    </row>
    <row r="5" spans="1:6" s="5" customFormat="1" ht="12.75" customHeight="1">
      <c r="A5" s="17" t="s">
        <v>0</v>
      </c>
      <c r="B5" s="54">
        <v>6.02</v>
      </c>
      <c r="C5" s="54">
        <v>11.38</v>
      </c>
      <c r="D5" s="54">
        <v>17.41</v>
      </c>
      <c r="E5" s="54">
        <v>1.1200000000000001</v>
      </c>
      <c r="F5" s="55">
        <v>18.510000000000002</v>
      </c>
    </row>
    <row r="6" spans="1:6" ht="12.75" customHeight="1">
      <c r="A6" s="24"/>
      <c r="B6" s="54"/>
      <c r="C6" s="54"/>
      <c r="D6" s="54"/>
      <c r="E6" s="54"/>
      <c r="F6" s="55"/>
    </row>
    <row r="7" spans="1:6" s="5" customFormat="1" ht="12.75" customHeight="1">
      <c r="A7" s="38" t="s">
        <v>12</v>
      </c>
      <c r="B7" s="56"/>
      <c r="C7" s="56"/>
      <c r="D7" s="57"/>
      <c r="E7" s="57"/>
      <c r="F7" s="58"/>
    </row>
    <row r="8" spans="1:6" ht="12.75" customHeight="1">
      <c r="A8" s="20" t="s">
        <v>56</v>
      </c>
      <c r="B8" s="64">
        <v>6.6208470902266754</v>
      </c>
      <c r="C8" s="64">
        <v>7.9684309007690217</v>
      </c>
      <c r="D8" s="64">
        <v>14.589277990995697</v>
      </c>
      <c r="E8" s="65" t="s">
        <v>77</v>
      </c>
      <c r="F8" s="66" t="s">
        <v>77</v>
      </c>
    </row>
    <row r="9" spans="1:6" s="27" customFormat="1" ht="12.75" customHeight="1">
      <c r="A9" s="20" t="s">
        <v>57</v>
      </c>
      <c r="B9" s="64">
        <v>17.063294723683299</v>
      </c>
      <c r="C9" s="64">
        <v>0.7899118649686443</v>
      </c>
      <c r="D9" s="64">
        <v>17.853206588651915</v>
      </c>
      <c r="E9" s="65" t="s">
        <v>77</v>
      </c>
      <c r="F9" s="66" t="s">
        <v>77</v>
      </c>
    </row>
    <row r="10" spans="1:6" s="27" customFormat="1" ht="12.75" customHeight="1">
      <c r="A10" s="20" t="s">
        <v>58</v>
      </c>
      <c r="B10" s="65">
        <v>5.6176763616383596</v>
      </c>
      <c r="C10" s="65">
        <v>12.61997933710245</v>
      </c>
      <c r="D10" s="65">
        <v>18.237655698740809</v>
      </c>
      <c r="E10" s="65">
        <v>0</v>
      </c>
      <c r="F10" s="66">
        <v>18.237655698740809</v>
      </c>
    </row>
    <row r="11" spans="1:6" s="27" customFormat="1" ht="12.75" customHeight="1">
      <c r="A11" s="20" t="s">
        <v>59</v>
      </c>
      <c r="B11" s="64">
        <v>9.6508784317596792</v>
      </c>
      <c r="C11" s="64">
        <v>0</v>
      </c>
      <c r="D11" s="64">
        <v>9.6508784317596792</v>
      </c>
      <c r="E11" s="67" t="s">
        <v>77</v>
      </c>
      <c r="F11" s="68" t="s">
        <v>77</v>
      </c>
    </row>
    <row r="12" spans="1:6" s="27" customFormat="1" ht="12.75" customHeight="1">
      <c r="A12" s="20" t="s">
        <v>60</v>
      </c>
      <c r="B12" s="64">
        <v>1.61</v>
      </c>
      <c r="C12" s="65" t="s">
        <v>77</v>
      </c>
      <c r="D12" s="65" t="s">
        <v>77</v>
      </c>
      <c r="E12" s="65" t="s">
        <v>77</v>
      </c>
      <c r="F12" s="66" t="s">
        <v>77</v>
      </c>
    </row>
    <row r="13" spans="1:6" ht="12.75" customHeight="1">
      <c r="A13" s="20" t="s">
        <v>61</v>
      </c>
      <c r="B13" s="65" t="s">
        <v>77</v>
      </c>
      <c r="C13" s="65" t="s">
        <v>77</v>
      </c>
      <c r="D13" s="65" t="s">
        <v>77</v>
      </c>
      <c r="E13" s="65" t="s">
        <v>77</v>
      </c>
      <c r="F13" s="66" t="s">
        <v>77</v>
      </c>
    </row>
    <row r="14" spans="1:6" ht="12.75" customHeight="1">
      <c r="A14" s="20" t="s">
        <v>62</v>
      </c>
      <c r="B14" s="65">
        <v>8.6984008820176086</v>
      </c>
      <c r="C14" s="65">
        <v>8.5867365784484946</v>
      </c>
      <c r="D14" s="64">
        <v>17.285137460466103</v>
      </c>
      <c r="E14" s="65" t="s">
        <v>77</v>
      </c>
      <c r="F14" s="66" t="s">
        <v>77</v>
      </c>
    </row>
    <row r="15" spans="1:6" ht="12.75" customHeight="1">
      <c r="A15" s="20" t="s">
        <v>63</v>
      </c>
      <c r="B15" s="65" t="s">
        <v>77</v>
      </c>
      <c r="C15" s="65" t="s">
        <v>77</v>
      </c>
      <c r="D15" s="65" t="s">
        <v>77</v>
      </c>
      <c r="E15" s="65" t="s">
        <v>77</v>
      </c>
      <c r="F15" s="66" t="s">
        <v>77</v>
      </c>
    </row>
    <row r="16" spans="1:6" ht="12.75" customHeight="1">
      <c r="A16" s="20" t="s">
        <v>64</v>
      </c>
      <c r="B16" s="65">
        <v>1.9680134432162504</v>
      </c>
      <c r="C16" s="65">
        <v>20.151770251954531</v>
      </c>
      <c r="D16" s="65">
        <v>22.119783695170781</v>
      </c>
      <c r="E16" s="65">
        <v>1.175123190266163</v>
      </c>
      <c r="F16" s="66">
        <v>23.268913414653071</v>
      </c>
    </row>
    <row r="17" spans="1:6" ht="12.75" customHeight="1">
      <c r="A17" s="38" t="s">
        <v>11</v>
      </c>
      <c r="B17" s="56"/>
      <c r="C17" s="56"/>
      <c r="D17" s="57"/>
      <c r="E17" s="57"/>
      <c r="F17" s="58"/>
    </row>
    <row r="18" spans="1:6" ht="12.75" customHeight="1">
      <c r="A18" s="20" t="s">
        <v>13</v>
      </c>
      <c r="B18" s="69">
        <v>5.6212409051643135</v>
      </c>
      <c r="C18" s="69">
        <v>12.114418484733278</v>
      </c>
      <c r="D18" s="69">
        <v>17.735659389897592</v>
      </c>
      <c r="E18" s="69">
        <v>0.99600298452855895</v>
      </c>
      <c r="F18" s="70">
        <v>18.71399760474128</v>
      </c>
    </row>
    <row r="19" spans="1:6" ht="12.75" customHeight="1">
      <c r="A19" s="20" t="s">
        <v>1</v>
      </c>
      <c r="B19" s="69">
        <v>6.6567989034496122</v>
      </c>
      <c r="C19" s="69">
        <v>10.211151153513924</v>
      </c>
      <c r="D19" s="69">
        <v>16.867950056963537</v>
      </c>
      <c r="E19" s="69">
        <v>1.3391929227691435</v>
      </c>
      <c r="F19" s="70">
        <v>18.184553540394745</v>
      </c>
    </row>
    <row r="20" spans="1:6" ht="12.75" customHeight="1">
      <c r="A20" s="38" t="s">
        <v>27</v>
      </c>
      <c r="B20" s="56"/>
      <c r="C20" s="56"/>
      <c r="D20" s="57"/>
      <c r="E20" s="57"/>
      <c r="F20" s="58"/>
    </row>
    <row r="21" spans="1:6" s="33" customFormat="1" ht="12.75" customHeight="1">
      <c r="A21" s="37" t="s">
        <v>73</v>
      </c>
      <c r="B21" s="69" t="s">
        <v>77</v>
      </c>
      <c r="C21" s="69" t="s">
        <v>77</v>
      </c>
      <c r="D21" s="69" t="s">
        <v>77</v>
      </c>
      <c r="E21" s="69" t="s">
        <v>77</v>
      </c>
      <c r="F21" s="70" t="s">
        <v>77</v>
      </c>
    </row>
    <row r="22" spans="1:6" ht="12.75" customHeight="1">
      <c r="A22" s="37" t="s">
        <v>74</v>
      </c>
      <c r="B22" s="69">
        <v>6.8777343751248736</v>
      </c>
      <c r="C22" s="69">
        <v>13.655040367843526</v>
      </c>
      <c r="D22" s="69">
        <v>20.5327747429684</v>
      </c>
      <c r="E22" s="64">
        <v>2.5356708552546934</v>
      </c>
      <c r="F22" s="71">
        <v>23.016381239729867</v>
      </c>
    </row>
    <row r="23" spans="1:6" ht="12.75" customHeight="1">
      <c r="A23" s="37" t="s">
        <v>75</v>
      </c>
      <c r="B23" s="69">
        <v>6.822630520416169</v>
      </c>
      <c r="C23" s="69">
        <v>9.397982118781897</v>
      </c>
      <c r="D23" s="69">
        <v>16.220612639198066</v>
      </c>
      <c r="E23" s="69">
        <v>0.77895884337726784</v>
      </c>
      <c r="F23" s="70">
        <v>16.986936292915061</v>
      </c>
    </row>
    <row r="24" spans="1:6" ht="12.75" customHeight="1">
      <c r="A24" s="37" t="s">
        <v>76</v>
      </c>
      <c r="B24" s="69">
        <v>3.336065756555854</v>
      </c>
      <c r="C24" s="69">
        <v>14.762008102262712</v>
      </c>
      <c r="D24" s="69">
        <v>18.098073858818566</v>
      </c>
      <c r="E24" s="69">
        <v>0.70276224213023397</v>
      </c>
      <c r="F24" s="70">
        <v>18.78811745798555</v>
      </c>
    </row>
    <row r="25" spans="1:6" ht="12.75" customHeight="1">
      <c r="A25" s="37" t="s">
        <v>28</v>
      </c>
      <c r="B25" s="69">
        <v>3.3758547985252108</v>
      </c>
      <c r="C25" s="69">
        <v>4.9363379676921113</v>
      </c>
      <c r="D25" s="69">
        <v>8.3121927662173221</v>
      </c>
      <c r="E25" s="69">
        <v>0</v>
      </c>
      <c r="F25" s="70">
        <v>8.3121927662173221</v>
      </c>
    </row>
    <row r="26" spans="1:6" ht="12.75" customHeight="1">
      <c r="A26" s="38" t="s">
        <v>29</v>
      </c>
      <c r="B26" s="56"/>
      <c r="C26" s="56"/>
      <c r="D26" s="57"/>
      <c r="E26" s="57"/>
      <c r="F26" s="58"/>
    </row>
    <row r="27" spans="1:6" ht="12.75" customHeight="1">
      <c r="A27" s="18" t="s">
        <v>30</v>
      </c>
      <c r="B27" s="69">
        <v>8.6914761603993611</v>
      </c>
      <c r="C27" s="69">
        <v>16.915283613596444</v>
      </c>
      <c r="D27" s="69">
        <v>25.606759773995805</v>
      </c>
      <c r="E27" s="69">
        <v>2.7998915147849175</v>
      </c>
      <c r="F27" s="70">
        <v>28.334955139368503</v>
      </c>
    </row>
    <row r="28" spans="1:6" ht="12.75" customHeight="1">
      <c r="A28" s="18" t="s">
        <v>31</v>
      </c>
      <c r="B28" s="69">
        <v>5.8040204526924981</v>
      </c>
      <c r="C28" s="69">
        <v>24.793702638143259</v>
      </c>
      <c r="D28" s="69">
        <v>30.597723090835757</v>
      </c>
      <c r="E28" s="69">
        <v>0.81709752879692132</v>
      </c>
      <c r="F28" s="70">
        <v>31.389819295708321</v>
      </c>
    </row>
    <row r="29" spans="1:6" ht="12.75" customHeight="1">
      <c r="A29" s="18" t="s">
        <v>32</v>
      </c>
      <c r="B29" s="69">
        <v>6.5958394912989888</v>
      </c>
      <c r="C29" s="69">
        <v>8.4439224678751543</v>
      </c>
      <c r="D29" s="69">
        <v>15.039761959174143</v>
      </c>
      <c r="E29" s="69">
        <v>1.4505967924495735</v>
      </c>
      <c r="F29" s="70">
        <v>16.468542121166479</v>
      </c>
    </row>
    <row r="30" spans="1:6" ht="12.75" customHeight="1">
      <c r="A30" s="18" t="s">
        <v>33</v>
      </c>
      <c r="B30" s="69">
        <v>6.1676693535564482</v>
      </c>
      <c r="C30" s="69">
        <v>1.8130406111697539</v>
      </c>
      <c r="D30" s="69">
        <v>7.9807099647262021</v>
      </c>
      <c r="E30" s="69">
        <v>0</v>
      </c>
      <c r="F30" s="70">
        <v>7.9807099647262021</v>
      </c>
    </row>
    <row r="31" spans="1:6" ht="12.75" customHeight="1">
      <c r="A31" s="18" t="s">
        <v>34</v>
      </c>
      <c r="B31" s="69">
        <v>1.1454002424019336</v>
      </c>
      <c r="C31" s="69">
        <v>0</v>
      </c>
      <c r="D31" s="69">
        <v>1.1454002424019336</v>
      </c>
      <c r="E31" s="64">
        <v>0</v>
      </c>
      <c r="F31" s="71">
        <v>1.1454002424019336</v>
      </c>
    </row>
    <row r="32" spans="1:6" ht="12.75" customHeight="1">
      <c r="A32" s="38" t="s">
        <v>72</v>
      </c>
      <c r="B32" s="56"/>
      <c r="C32" s="56"/>
      <c r="D32" s="57"/>
      <c r="E32" s="57"/>
      <c r="F32" s="58"/>
    </row>
    <row r="33" spans="1:6" ht="12.75" customHeight="1">
      <c r="A33" s="20" t="s">
        <v>65</v>
      </c>
      <c r="B33" s="64">
        <v>0</v>
      </c>
      <c r="C33" s="64">
        <v>43.722875202720047</v>
      </c>
      <c r="D33" s="64">
        <v>43.722875202720047</v>
      </c>
      <c r="E33" s="64">
        <v>6.4036723698166043</v>
      </c>
      <c r="F33" s="71">
        <v>49.84656060467205</v>
      </c>
    </row>
    <row r="34" spans="1:6" s="29" customFormat="1" ht="12.75" customHeight="1">
      <c r="A34" s="20" t="s">
        <v>66</v>
      </c>
      <c r="B34" s="72">
        <v>10.407356810953615</v>
      </c>
      <c r="C34" s="72">
        <v>14.801431003063271</v>
      </c>
      <c r="D34" s="72">
        <v>25.208787814016887</v>
      </c>
      <c r="E34" s="72">
        <v>1.3104179009470727</v>
      </c>
      <c r="F34" s="70">
        <v>26.486171668151314</v>
      </c>
    </row>
    <row r="35" spans="1:6" s="29" customFormat="1" ht="12.75" customHeight="1">
      <c r="A35" s="20" t="s">
        <v>67</v>
      </c>
      <c r="B35" s="72">
        <v>2.0555227534639471</v>
      </c>
      <c r="C35" s="72">
        <v>11.052031742842473</v>
      </c>
      <c r="D35" s="72">
        <v>13.10755449630642</v>
      </c>
      <c r="E35" s="72">
        <v>1.3650187571820425</v>
      </c>
      <c r="F35" s="70">
        <v>14.45468119574025</v>
      </c>
    </row>
    <row r="36" spans="1:6" ht="12.75" customHeight="1">
      <c r="A36" s="20" t="s">
        <v>68</v>
      </c>
      <c r="B36" s="72">
        <v>5.350688680509279</v>
      </c>
      <c r="C36" s="72">
        <v>2.7775771238914331</v>
      </c>
      <c r="D36" s="72">
        <v>8.1282658044007121</v>
      </c>
      <c r="E36" s="72">
        <v>0</v>
      </c>
      <c r="F36" s="70">
        <v>8.1282658044007121</v>
      </c>
    </row>
    <row r="37" spans="1:6" ht="12.75" customHeight="1">
      <c r="A37" s="79" t="s">
        <v>69</v>
      </c>
      <c r="B37" s="80" t="s">
        <v>77</v>
      </c>
      <c r="C37" s="80" t="s">
        <v>77</v>
      </c>
      <c r="D37" s="80" t="s">
        <v>77</v>
      </c>
      <c r="E37" s="80" t="s">
        <v>77</v>
      </c>
      <c r="F37" s="73" t="s">
        <v>77</v>
      </c>
    </row>
    <row r="38" spans="1:6" ht="12.75" customHeight="1">
      <c r="A38" s="85" t="s">
        <v>84</v>
      </c>
      <c r="B38" s="96"/>
      <c r="C38" s="96"/>
      <c r="D38" s="96"/>
      <c r="E38" s="96"/>
      <c r="F38" s="97"/>
    </row>
    <row r="39" spans="1:6" ht="12.75" customHeight="1">
      <c r="A39" s="85" t="s">
        <v>24</v>
      </c>
      <c r="B39" s="86"/>
      <c r="C39" s="86"/>
      <c r="D39" s="86"/>
      <c r="E39" s="86"/>
      <c r="F39" s="87"/>
    </row>
    <row r="40" spans="1:6" ht="12.75" customHeight="1">
      <c r="A40" s="85" t="s">
        <v>85</v>
      </c>
      <c r="B40" s="86"/>
      <c r="C40" s="86"/>
      <c r="D40" s="86"/>
      <c r="E40" s="86"/>
      <c r="F40" s="87"/>
    </row>
    <row r="41" spans="1:6" ht="12.75" customHeight="1">
      <c r="A41" s="85" t="s">
        <v>87</v>
      </c>
      <c r="B41" s="86"/>
      <c r="C41" s="86"/>
      <c r="D41" s="86"/>
      <c r="E41" s="86"/>
      <c r="F41" s="87"/>
    </row>
    <row r="42" spans="1:6" ht="12.75" customHeight="1">
      <c r="A42" s="85" t="s">
        <v>83</v>
      </c>
      <c r="B42" s="96"/>
      <c r="C42" s="96"/>
      <c r="D42" s="96"/>
      <c r="E42" s="96"/>
      <c r="F42" s="97"/>
    </row>
    <row r="43" spans="1:6" ht="15.75" customHeight="1">
      <c r="A43" s="102" t="s">
        <v>25</v>
      </c>
      <c r="B43" s="102"/>
      <c r="C43" s="102"/>
      <c r="D43" s="102"/>
      <c r="E43" s="102"/>
      <c r="F43" s="103"/>
    </row>
    <row r="44" spans="1:6" s="33" customFormat="1" ht="15.75" customHeight="1">
      <c r="A44" s="96" t="s">
        <v>80</v>
      </c>
      <c r="B44" s="96"/>
      <c r="C44" s="96"/>
      <c r="D44" s="96"/>
      <c r="E44" s="96"/>
      <c r="F44" s="97"/>
    </row>
    <row r="45" spans="1:6" s="33" customFormat="1" ht="15.75" customHeight="1">
      <c r="A45" s="104" t="s">
        <v>81</v>
      </c>
      <c r="B45" s="104"/>
      <c r="C45" s="104"/>
      <c r="D45" s="104"/>
      <c r="E45" s="104"/>
      <c r="F45" s="105"/>
    </row>
    <row r="46" spans="1:6" ht="12.75" customHeight="1">
      <c r="A46" s="88"/>
      <c r="B46" s="88"/>
      <c r="C46" s="88"/>
      <c r="D46" s="88"/>
      <c r="E46" s="88"/>
      <c r="F46" s="88"/>
    </row>
    <row r="47" spans="1:6" ht="207" customHeight="1">
      <c r="A47" s="81" t="s">
        <v>22</v>
      </c>
      <c r="B47" s="82"/>
      <c r="C47" s="82"/>
      <c r="D47" s="83"/>
      <c r="E47" s="83"/>
      <c r="F47" s="84"/>
    </row>
    <row r="49" spans="1:6" ht="216" customHeight="1">
      <c r="A49" s="81" t="s">
        <v>52</v>
      </c>
      <c r="B49" s="82"/>
      <c r="C49" s="82"/>
      <c r="D49" s="83"/>
      <c r="E49" s="83"/>
      <c r="F49" s="84"/>
    </row>
    <row r="97" spans="2:7">
      <c r="B97" s="35"/>
    </row>
    <row r="98" spans="2:7">
      <c r="B98" s="35"/>
    </row>
    <row r="99" spans="2:7">
      <c r="B99" s="35"/>
    </row>
    <row r="100" spans="2:7">
      <c r="B100" s="35"/>
    </row>
    <row r="101" spans="2:7">
      <c r="B101" s="35"/>
    </row>
    <row r="102" spans="2:7">
      <c r="B102" s="35"/>
    </row>
    <row r="103" spans="2:7">
      <c r="B103" s="35"/>
      <c r="C103" s="35"/>
      <c r="D103" s="35"/>
      <c r="E103" s="35"/>
      <c r="F103" s="35"/>
      <c r="G103" s="35"/>
    </row>
    <row r="104" spans="2:7">
      <c r="B104" s="35"/>
      <c r="C104" s="35"/>
      <c r="D104" s="35"/>
      <c r="E104" s="35"/>
      <c r="F104" s="35"/>
      <c r="G104" s="35"/>
    </row>
    <row r="105" spans="2:7">
      <c r="C105" s="32"/>
      <c r="D105" s="32"/>
      <c r="E105" s="32"/>
      <c r="F105" s="32"/>
      <c r="G105" s="32"/>
    </row>
    <row r="106" spans="2:7">
      <c r="C106" s="33"/>
      <c r="D106" s="33"/>
      <c r="E106" s="33"/>
      <c r="F106" s="33"/>
      <c r="G106" s="33"/>
    </row>
    <row r="107" spans="2:7">
      <c r="C107" s="32"/>
      <c r="D107" s="32"/>
      <c r="E107" s="32"/>
      <c r="F107" s="32"/>
      <c r="G107" s="32"/>
    </row>
    <row r="108" spans="2:7">
      <c r="C108" s="32"/>
      <c r="D108" s="32"/>
      <c r="E108" s="32"/>
      <c r="F108" s="32"/>
      <c r="G108" s="32"/>
    </row>
    <row r="109" spans="2:7">
      <c r="C109" s="33"/>
      <c r="D109" s="33"/>
      <c r="E109" s="33"/>
      <c r="F109" s="33"/>
      <c r="G109" s="33"/>
    </row>
    <row r="110" spans="2:7">
      <c r="C110" s="32"/>
      <c r="D110" s="32"/>
      <c r="E110" s="32"/>
      <c r="F110" s="32"/>
      <c r="G110" s="32"/>
    </row>
    <row r="112" spans="2:7">
      <c r="C112" s="33"/>
      <c r="D112" s="33"/>
      <c r="E112" s="33"/>
      <c r="F112" s="33"/>
      <c r="G112" s="33"/>
    </row>
    <row r="113" spans="3:7">
      <c r="C113" s="32"/>
      <c r="D113" s="32"/>
      <c r="E113" s="32"/>
      <c r="F113" s="32"/>
      <c r="G113" s="32"/>
    </row>
    <row r="114" spans="3:7">
      <c r="C114" s="32"/>
      <c r="D114" s="32"/>
      <c r="E114" s="32"/>
      <c r="F114" s="32"/>
      <c r="G114" s="32"/>
    </row>
    <row r="115" spans="3:7">
      <c r="C115" s="33"/>
      <c r="D115" s="33"/>
      <c r="E115" s="33"/>
      <c r="F115" s="33"/>
      <c r="G115" s="33"/>
    </row>
    <row r="117" spans="3:7">
      <c r="C117" s="32"/>
      <c r="D117" s="32"/>
      <c r="E117" s="32"/>
      <c r="F117" s="32"/>
      <c r="G117" s="32"/>
    </row>
    <row r="118" spans="3:7">
      <c r="C118" s="32"/>
      <c r="D118" s="32"/>
      <c r="E118" s="32"/>
      <c r="F118" s="32"/>
      <c r="G118" s="32"/>
    </row>
    <row r="119" spans="3:7">
      <c r="C119" s="33"/>
      <c r="D119" s="33"/>
      <c r="E119" s="33"/>
      <c r="F119" s="33"/>
      <c r="G119" s="33"/>
    </row>
    <row r="120" spans="3:7">
      <c r="C120" s="33"/>
      <c r="D120" s="33"/>
      <c r="E120" s="33"/>
      <c r="F120" s="33"/>
      <c r="G120" s="33"/>
    </row>
    <row r="121" spans="3:7">
      <c r="C121" s="33"/>
      <c r="D121" s="33"/>
      <c r="E121" s="33"/>
      <c r="F121" s="33"/>
      <c r="G121" s="33"/>
    </row>
    <row r="122" spans="3:7">
      <c r="C122" s="32"/>
      <c r="D122" s="32"/>
      <c r="E122" s="32"/>
      <c r="F122" s="32"/>
      <c r="G122" s="32"/>
    </row>
    <row r="123" spans="3:7">
      <c r="C123" s="32"/>
      <c r="D123" s="32"/>
      <c r="E123" s="32"/>
      <c r="F123" s="32"/>
      <c r="G123" s="32"/>
    </row>
    <row r="124" spans="3:7">
      <c r="C124" s="33"/>
      <c r="D124" s="33"/>
      <c r="E124" s="33"/>
      <c r="F124" s="33"/>
      <c r="G124" s="33"/>
    </row>
    <row r="125" spans="3:7">
      <c r="C125" s="32"/>
      <c r="D125" s="32"/>
      <c r="E125" s="32"/>
      <c r="F125" s="32"/>
      <c r="G125" s="32"/>
    </row>
    <row r="126" spans="3:7">
      <c r="C126" s="34"/>
      <c r="D126" s="34"/>
      <c r="E126" s="34"/>
      <c r="F126" s="34"/>
      <c r="G126" s="34"/>
    </row>
    <row r="127" spans="3:7">
      <c r="C127" s="33"/>
      <c r="D127" s="33"/>
      <c r="E127" s="33"/>
      <c r="F127" s="33"/>
      <c r="G127" s="33"/>
    </row>
    <row r="128" spans="3:7">
      <c r="C128" s="32"/>
      <c r="D128" s="32"/>
      <c r="E128" s="32"/>
      <c r="F128" s="32"/>
      <c r="G128" s="32"/>
    </row>
    <row r="129" spans="3:7">
      <c r="C129" s="34"/>
      <c r="D129" s="34"/>
      <c r="E129" s="34"/>
      <c r="F129" s="34"/>
      <c r="G129" s="34"/>
    </row>
    <row r="131" spans="3:7">
      <c r="C131" s="33"/>
      <c r="D131" s="33"/>
      <c r="E131" s="33"/>
      <c r="F131" s="33"/>
      <c r="G131" s="33"/>
    </row>
    <row r="132" spans="3:7">
      <c r="C132" s="32"/>
      <c r="D132" s="32"/>
      <c r="E132" s="32"/>
      <c r="F132" s="32"/>
      <c r="G132" s="32"/>
    </row>
    <row r="134" spans="3:7">
      <c r="C134" s="32"/>
      <c r="D134" s="32"/>
      <c r="E134" s="32"/>
      <c r="F134" s="32"/>
      <c r="G134" s="32"/>
    </row>
    <row r="135" spans="3:7">
      <c r="C135" s="33"/>
      <c r="D135" s="33"/>
      <c r="E135" s="33"/>
      <c r="F135" s="33"/>
      <c r="G135" s="33"/>
    </row>
    <row r="136" spans="3:7">
      <c r="C136" s="32"/>
      <c r="D136" s="32"/>
      <c r="E136" s="32"/>
      <c r="F136" s="32"/>
      <c r="G136" s="32"/>
    </row>
    <row r="137" spans="3:7">
      <c r="C137" s="34"/>
      <c r="D137" s="34"/>
      <c r="E137" s="34"/>
      <c r="F137" s="34"/>
      <c r="G137" s="34"/>
    </row>
    <row r="138" spans="3:7">
      <c r="C138" s="32"/>
      <c r="D138" s="32"/>
      <c r="E138" s="32"/>
      <c r="F138" s="32"/>
      <c r="G138" s="32"/>
    </row>
  </sheetData>
  <mergeCells count="13">
    <mergeCell ref="A49:F49"/>
    <mergeCell ref="A42:F42"/>
    <mergeCell ref="A43:F43"/>
    <mergeCell ref="A47:F47"/>
    <mergeCell ref="A1:F1"/>
    <mergeCell ref="A2:F2"/>
    <mergeCell ref="A38:F38"/>
    <mergeCell ref="A39:F39"/>
    <mergeCell ref="A40:F40"/>
    <mergeCell ref="A41:F41"/>
    <mergeCell ref="A46:F46"/>
    <mergeCell ref="A44:F44"/>
    <mergeCell ref="A45:F45"/>
  </mergeCells>
  <printOptions horizontalCentered="1"/>
  <pageMargins left="0.25" right="0.25"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abSelected="1" workbookViewId="0">
      <selection activeCell="A25" sqref="A25:F25"/>
    </sheetView>
  </sheetViews>
  <sheetFormatPr baseColWidth="10" defaultRowHeight="12.75"/>
  <cols>
    <col min="1" max="1" width="25" customWidth="1"/>
    <col min="2" max="6" width="19.28515625" customWidth="1"/>
  </cols>
  <sheetData>
    <row r="1" spans="1:8" ht="19.5" customHeight="1">
      <c r="A1" s="89" t="s">
        <v>35</v>
      </c>
      <c r="B1" s="90"/>
      <c r="C1" s="90"/>
      <c r="D1" s="90"/>
      <c r="E1" s="90"/>
      <c r="F1" s="91"/>
    </row>
    <row r="2" spans="1:8" ht="25.5" customHeight="1">
      <c r="A2" s="92" t="s">
        <v>79</v>
      </c>
      <c r="B2" s="93"/>
      <c r="C2" s="93"/>
      <c r="D2" s="94"/>
      <c r="E2" s="94"/>
      <c r="F2" s="95"/>
    </row>
    <row r="3" spans="1:8" ht="30.75" customHeight="1">
      <c r="A3" s="6"/>
      <c r="B3" s="3" t="s">
        <v>55</v>
      </c>
      <c r="C3" s="3" t="s">
        <v>16</v>
      </c>
      <c r="D3" s="3" t="s">
        <v>17</v>
      </c>
      <c r="E3" s="3" t="s">
        <v>18</v>
      </c>
      <c r="F3" s="7" t="s">
        <v>19</v>
      </c>
      <c r="H3" s="1"/>
    </row>
    <row r="4" spans="1:8" ht="12.75" customHeight="1">
      <c r="A4" s="16"/>
      <c r="B4" s="21"/>
      <c r="C4" s="21"/>
      <c r="D4" s="21"/>
      <c r="E4" s="21"/>
      <c r="F4" s="39"/>
      <c r="H4" s="1"/>
    </row>
    <row r="5" spans="1:8" ht="12.75" customHeight="1">
      <c r="A5" s="17" t="s">
        <v>0</v>
      </c>
      <c r="B5" s="50">
        <v>6.02</v>
      </c>
      <c r="C5" s="50">
        <v>11.38</v>
      </c>
      <c r="D5" s="50">
        <v>17.41</v>
      </c>
      <c r="E5" s="50">
        <v>1.1200000000000001</v>
      </c>
      <c r="F5" s="51">
        <v>18.510000000000002</v>
      </c>
    </row>
    <row r="6" spans="1:8" ht="12.75" customHeight="1">
      <c r="A6" s="17"/>
      <c r="B6" s="59"/>
      <c r="C6" s="59"/>
      <c r="D6" s="59"/>
      <c r="E6" s="59"/>
      <c r="F6" s="60"/>
    </row>
    <row r="7" spans="1:8" ht="12.75" customHeight="1">
      <c r="A7" s="38" t="s">
        <v>36</v>
      </c>
      <c r="B7" s="61"/>
      <c r="C7" s="61"/>
      <c r="D7" s="62"/>
      <c r="E7" s="62"/>
      <c r="F7" s="63"/>
    </row>
    <row r="8" spans="1:8" ht="12.75" customHeight="1">
      <c r="A8" s="18" t="s">
        <v>37</v>
      </c>
      <c r="B8" s="74">
        <v>7.8369082644082937</v>
      </c>
      <c r="C8" s="74">
        <v>9.1983232280260836</v>
      </c>
      <c r="D8" s="74">
        <v>17.035231492434377</v>
      </c>
      <c r="E8" s="74">
        <v>1.3075445966808275</v>
      </c>
      <c r="F8" s="75">
        <v>18.320501764224105</v>
      </c>
    </row>
    <row r="9" spans="1:8" ht="12.75" customHeight="1">
      <c r="A9" s="18" t="s">
        <v>38</v>
      </c>
      <c r="B9" s="74">
        <v>4.0894154931385174</v>
      </c>
      <c r="C9" s="74">
        <v>13.652952113626498</v>
      </c>
      <c r="D9" s="74">
        <v>17.742367606765015</v>
      </c>
      <c r="E9" s="74">
        <v>0.92719947998273256</v>
      </c>
      <c r="F9" s="75">
        <v>18.653116372729301</v>
      </c>
    </row>
    <row r="10" spans="1:8" ht="12.75" customHeight="1">
      <c r="A10" s="38" t="s">
        <v>39</v>
      </c>
      <c r="B10" s="61"/>
      <c r="C10" s="61"/>
      <c r="D10" s="62"/>
      <c r="E10" s="62"/>
      <c r="F10" s="63"/>
    </row>
    <row r="11" spans="1:8" ht="12.75" customHeight="1">
      <c r="A11" s="19" t="s">
        <v>40</v>
      </c>
      <c r="B11" s="74">
        <v>6.607094185369192</v>
      </c>
      <c r="C11" s="74">
        <v>18.545761345855681</v>
      </c>
      <c r="D11" s="74">
        <v>25.152855531224873</v>
      </c>
      <c r="E11" s="74">
        <v>1.0561073661741602</v>
      </c>
      <c r="F11" s="75">
        <v>26.18239878139218</v>
      </c>
    </row>
    <row r="12" spans="1:8" ht="12.75" customHeight="1">
      <c r="A12" s="19" t="s">
        <v>5</v>
      </c>
      <c r="B12" s="74">
        <v>3.9379171893017428</v>
      </c>
      <c r="C12" s="74">
        <v>7.4388597916583876</v>
      </c>
      <c r="D12" s="74">
        <v>11.37677698096013</v>
      </c>
      <c r="E12" s="74">
        <v>0.86240092872105834</v>
      </c>
      <c r="F12" s="75">
        <v>12.229366566646831</v>
      </c>
    </row>
    <row r="13" spans="1:8" ht="12.75" customHeight="1">
      <c r="A13" s="19" t="s">
        <v>6</v>
      </c>
      <c r="B13" s="74">
        <v>18.336988057314102</v>
      </c>
      <c r="C13" s="64">
        <v>24.713408922764415</v>
      </c>
      <c r="D13" s="64">
        <v>43.050396980078517</v>
      </c>
      <c r="E13" s="64">
        <v>2.7418169248506956</v>
      </c>
      <c r="F13" s="71">
        <v>45.674177597867697</v>
      </c>
    </row>
    <row r="14" spans="1:8" ht="12.75" customHeight="1">
      <c r="A14" s="38" t="s">
        <v>41</v>
      </c>
      <c r="B14" s="61"/>
      <c r="C14" s="61"/>
      <c r="D14" s="62"/>
      <c r="E14" s="62"/>
      <c r="F14" s="63"/>
    </row>
    <row r="15" spans="1:8" ht="12.75" customHeight="1">
      <c r="A15" s="15">
        <v>1</v>
      </c>
      <c r="B15" s="74">
        <v>4.3672610885769245</v>
      </c>
      <c r="C15" s="74">
        <v>11.710548923768101</v>
      </c>
      <c r="D15" s="74">
        <v>16.077810012345026</v>
      </c>
      <c r="E15" s="74">
        <v>0.80141159158506525</v>
      </c>
      <c r="F15" s="75">
        <v>16.866336660618799</v>
      </c>
    </row>
    <row r="16" spans="1:8" ht="12.75" customHeight="1">
      <c r="A16" s="15" t="s">
        <v>7</v>
      </c>
      <c r="B16" s="74">
        <v>4.1515671562127636</v>
      </c>
      <c r="C16" s="74">
        <v>10.74496649083062</v>
      </c>
      <c r="D16" s="74">
        <v>14.896533647043384</v>
      </c>
      <c r="E16" s="74">
        <v>1.5205047251903352</v>
      </c>
      <c r="F16" s="75">
        <v>16.39438812243452</v>
      </c>
    </row>
    <row r="17" spans="1:6" ht="12.75" customHeight="1">
      <c r="A17" s="15" t="s">
        <v>8</v>
      </c>
      <c r="B17" s="74">
        <v>7.4111415597328687</v>
      </c>
      <c r="C17" s="74">
        <v>1.8259092396825736</v>
      </c>
      <c r="D17" s="74">
        <v>9.2370507994154423</v>
      </c>
      <c r="E17" s="64">
        <v>0</v>
      </c>
      <c r="F17" s="71">
        <v>9.2370507994154423</v>
      </c>
    </row>
    <row r="18" spans="1:6" ht="12.75" customHeight="1">
      <c r="A18" s="15" t="s">
        <v>9</v>
      </c>
      <c r="B18" s="74" t="s">
        <v>77</v>
      </c>
      <c r="C18" s="74" t="s">
        <v>77</v>
      </c>
      <c r="D18" s="74" t="s">
        <v>77</v>
      </c>
      <c r="E18" s="74" t="s">
        <v>77</v>
      </c>
      <c r="F18" s="75" t="s">
        <v>77</v>
      </c>
    </row>
    <row r="19" spans="1:6" ht="12.75" customHeight="1">
      <c r="A19" s="38" t="s">
        <v>42</v>
      </c>
      <c r="B19" s="61"/>
      <c r="C19" s="61"/>
      <c r="D19" s="62"/>
      <c r="E19" s="62"/>
      <c r="F19" s="63"/>
    </row>
    <row r="20" spans="1:6" ht="12.75" customHeight="1">
      <c r="A20" s="15" t="s">
        <v>43</v>
      </c>
      <c r="B20" s="64">
        <v>5.8148235166009954</v>
      </c>
      <c r="C20" s="64">
        <v>18.803763395013334</v>
      </c>
      <c r="D20" s="64">
        <v>24.618586911614329</v>
      </c>
      <c r="E20" s="64">
        <v>4.5368202230215502</v>
      </c>
      <c r="F20" s="71">
        <v>29.043717031672941</v>
      </c>
    </row>
    <row r="21" spans="1:6" ht="12.75" customHeight="1">
      <c r="A21" s="15" t="s">
        <v>44</v>
      </c>
      <c r="B21" s="74">
        <v>5.1935356669658859</v>
      </c>
      <c r="C21" s="64">
        <v>7.105062184558733</v>
      </c>
      <c r="D21" s="64">
        <v>12.298597851524619</v>
      </c>
      <c r="E21" s="64">
        <v>0</v>
      </c>
      <c r="F21" s="71">
        <v>12.298597851524619</v>
      </c>
    </row>
    <row r="22" spans="1:6" ht="12.75" customHeight="1">
      <c r="A22" s="15" t="s">
        <v>45</v>
      </c>
      <c r="B22" s="64">
        <v>6.7390711984105565</v>
      </c>
      <c r="C22" s="64">
        <v>9.0317357014183699</v>
      </c>
      <c r="D22" s="64">
        <v>15.770806899828926</v>
      </c>
      <c r="E22" s="64">
        <v>0</v>
      </c>
      <c r="F22" s="71">
        <v>15.770806899828926</v>
      </c>
    </row>
    <row r="23" spans="1:6" ht="12.75" customHeight="1">
      <c r="A23" s="77" t="s">
        <v>46</v>
      </c>
      <c r="B23" s="78">
        <v>8.2308610579651713</v>
      </c>
      <c r="C23" s="78">
        <v>11.124668923339527</v>
      </c>
      <c r="D23" s="78">
        <v>19.355529981304699</v>
      </c>
      <c r="E23" s="78">
        <v>1.2758323722434852</v>
      </c>
      <c r="F23" s="76">
        <v>20.606667941816113</v>
      </c>
    </row>
    <row r="24" spans="1:6" ht="12.75" customHeight="1">
      <c r="A24" s="85" t="s">
        <v>84</v>
      </c>
      <c r="B24" s="96"/>
      <c r="C24" s="96"/>
      <c r="D24" s="96"/>
      <c r="E24" s="96"/>
      <c r="F24" s="97"/>
    </row>
    <row r="25" spans="1:6" ht="12.75" customHeight="1">
      <c r="A25" s="96" t="s">
        <v>24</v>
      </c>
      <c r="B25" s="86"/>
      <c r="C25" s="86"/>
      <c r="D25" s="86"/>
      <c r="E25" s="86"/>
      <c r="F25" s="87"/>
    </row>
    <row r="26" spans="1:6" ht="12.75" customHeight="1">
      <c r="A26" s="96" t="s">
        <v>54</v>
      </c>
      <c r="B26" s="86"/>
      <c r="C26" s="86"/>
      <c r="D26" s="86"/>
      <c r="E26" s="86"/>
      <c r="F26" s="87"/>
    </row>
    <row r="27" spans="1:6" ht="12.75" customHeight="1">
      <c r="A27" s="96" t="s">
        <v>87</v>
      </c>
      <c r="B27" s="86"/>
      <c r="C27" s="86"/>
      <c r="D27" s="86"/>
      <c r="E27" s="86"/>
      <c r="F27" s="87"/>
    </row>
    <row r="28" spans="1:6" ht="12.75" customHeight="1">
      <c r="A28" s="85" t="s">
        <v>83</v>
      </c>
      <c r="B28" s="96"/>
      <c r="C28" s="96"/>
      <c r="D28" s="96"/>
      <c r="E28" s="96"/>
      <c r="F28" s="97"/>
    </row>
    <row r="29" spans="1:6" s="33" customFormat="1" ht="12.75" customHeight="1">
      <c r="A29" s="102" t="s">
        <v>25</v>
      </c>
      <c r="B29" s="102"/>
      <c r="C29" s="102"/>
      <c r="D29" s="110"/>
      <c r="E29" s="110"/>
      <c r="F29" s="111"/>
    </row>
    <row r="30" spans="1:6" s="33" customFormat="1" ht="12.75" customHeight="1">
      <c r="A30" s="106" t="s">
        <v>47</v>
      </c>
      <c r="B30" s="106"/>
      <c r="C30" s="106"/>
      <c r="D30" s="107"/>
      <c r="E30" s="107"/>
      <c r="F30" s="108"/>
    </row>
    <row r="31" spans="1:6">
      <c r="A31" s="104" t="s">
        <v>80</v>
      </c>
      <c r="B31" s="104"/>
      <c r="C31" s="104"/>
      <c r="D31" s="104"/>
      <c r="E31" s="104"/>
      <c r="F31" s="105"/>
    </row>
    <row r="32" spans="1:6" ht="18.75" customHeight="1">
      <c r="A32" s="109"/>
      <c r="B32" s="109"/>
      <c r="C32" s="109"/>
      <c r="D32" s="109"/>
      <c r="E32" s="109"/>
      <c r="F32" s="109"/>
    </row>
    <row r="33" spans="1:6" ht="186.75" customHeight="1">
      <c r="A33" s="81" t="s">
        <v>21</v>
      </c>
      <c r="B33" s="82"/>
      <c r="C33" s="82"/>
      <c r="D33" s="83"/>
      <c r="E33" s="83"/>
      <c r="F33" s="84"/>
    </row>
    <row r="35" spans="1:6" ht="197.25" customHeight="1">
      <c r="A35" s="81" t="s">
        <v>53</v>
      </c>
      <c r="B35" s="82"/>
      <c r="C35" s="82"/>
      <c r="D35" s="83"/>
      <c r="E35" s="83"/>
      <c r="F35" s="84"/>
    </row>
  </sheetData>
  <mergeCells count="13">
    <mergeCell ref="A35:F35"/>
    <mergeCell ref="A28:F28"/>
    <mergeCell ref="A30:F30"/>
    <mergeCell ref="A33:F33"/>
    <mergeCell ref="A1:F1"/>
    <mergeCell ref="A2:F2"/>
    <mergeCell ref="A24:F24"/>
    <mergeCell ref="A25:F25"/>
    <mergeCell ref="A26:F26"/>
    <mergeCell ref="A27:F27"/>
    <mergeCell ref="A32:F32"/>
    <mergeCell ref="A29:F29"/>
    <mergeCell ref="A31:F31"/>
  </mergeCells>
  <printOptions horizontalCentered="1"/>
  <pageMargins left="0.25" right="0.25"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IDX</vt:lpstr>
      <vt:lpstr>CM.1 (BH)</vt:lpstr>
      <vt:lpstr>CM.2 (BH)</vt:lpstr>
      <vt:lpstr>CM.3 (BH)</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lastModifiedBy>Ever Vega</cp:lastModifiedBy>
  <cp:lastPrinted>2013-06-17T15:51:16Z</cp:lastPrinted>
  <dcterms:created xsi:type="dcterms:W3CDTF">2005-06-06T15:20:07Z</dcterms:created>
  <dcterms:modified xsi:type="dcterms:W3CDTF">2017-05-29T18:29:17Z</dcterms:modified>
</cp:coreProperties>
</file>